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0"/>
  <workbookPr/>
  <mc:AlternateContent xmlns:mc="http://schemas.openxmlformats.org/markup-compatibility/2006">
    <mc:Choice Requires="x15">
      <x15ac:absPath xmlns:x15ac="http://schemas.microsoft.com/office/spreadsheetml/2010/11/ac" url="https://sempra.sharepoint.com/teams/customer-assistance/CAP Outreach/AMP, CBO Pilot, CBO Map, PIPP Pilot/04_CBO Map/2024 Data/Q2/SDGE/"/>
    </mc:Choice>
  </mc:AlternateContent>
  <xr:revisionPtr revIDLastSave="50" documentId="8_{F6DEAEB5-7D17-4455-B87D-D22BC31E169D}" xr6:coauthVersionLast="47" xr6:coauthVersionMax="47" xr10:uidLastSave="{E0EF0ED8-6BE2-477A-AE6F-A6E4E718E626}"/>
  <bookViews>
    <workbookView xWindow="-98" yWindow="-98" windowWidth="19396" windowHeight="10395" xr2:uid="{80B7247D-C50B-4557-8A44-771204A9F07F}"/>
  </bookViews>
  <sheets>
    <sheet name="Arrears" sheetId="1" r:id="rId1"/>
    <sheet name="Disconnections" sheetId="4" r:id="rId2"/>
    <sheet name="Qry 1" sheetId="2" state="hidden" r:id="rId3"/>
    <sheet name="Qry 2" sheetId="3" state="hidden" r:id="rId4"/>
  </sheets>
  <definedNames>
    <definedName name="_xlnm._FilterDatabase" localSheetId="0" hidden="1">Arrears!$A$2:$D$2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1" i="3" l="1" a="1"/>
  <c r="A61" i="3" s="1"/>
  <c r="A150" i="3" a="1"/>
  <c r="A150" i="3" s="1"/>
  <c r="A152" i="3" a="1"/>
  <c r="A152" i="3" s="1"/>
  <c r="A155" i="3" a="1"/>
  <c r="A155" i="3" s="1"/>
  <c r="A161" i="3" a="1"/>
  <c r="A161" i="3" s="1"/>
  <c r="A165" i="3" a="1"/>
  <c r="A165" i="3" s="1"/>
  <c r="A216" i="3" a="1"/>
  <c r="A216" i="3" s="1"/>
  <c r="A1" i="2"/>
  <c r="A38" i="2" a="1"/>
  <c r="A3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tc={BA1AB01D-1F93-4DAA-80B6-EEC8C7052B51}</author>
  </authors>
  <commentList>
    <comment ref="A2" authorId="0" shapeId="0" xr:uid="{BA1AB01D-1F93-4DAA-80B6-EEC8C7052B51}">
      <text>
        <t>[Threaded comment]
Your version of Excel allows you to read this threaded comment; however, any edits to it will get removed if the file is opened in a newer version of Excel. Learn more: https://go.microsoft.com/fwlink/?linkid=870924
Comment:
    make 2 sheets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tc={2A7EB315-FA9F-4D4F-B487-06BF864C9BE0}</author>
  </authors>
  <commentList>
    <comment ref="A2" authorId="0" shapeId="0" xr:uid="{2A7EB315-FA9F-4D4F-B487-06BF864C9BE0}">
      <text>
        <t>[Threaded comment]
Your version of Excel allows you to read this threaded comment; however, any edits to it will get removed if the file is opened in a newer version of Excel. Learn more: https://go.microsoft.com/fwlink/?linkid=870924
Comment:
    make 2 sheets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<sst xmlns="http://schemas.openxmlformats.org/spreadsheetml/2006/main" count="569" uniqueCount="421">
  <si>
    <t>Q2 2024</t>
  </si>
  <si>
    <t xml:space="preserve">Zip code </t>
  </si>
  <si>
    <t>Total Average Count of Customers with Arrears &gt;30 days</t>
  </si>
  <si>
    <t>Average Count of CARE/FERA Customers with Arrears &gt;30 days</t>
  </si>
  <si>
    <t>Average Count of NON-CARE/FERA Customers with Arrears &gt;30 days</t>
  </si>
  <si>
    <t>91901</t>
  </si>
  <si>
    <t>91902</t>
  </si>
  <si>
    <t>91905</t>
  </si>
  <si>
    <t>91906</t>
  </si>
  <si>
    <t>91910</t>
  </si>
  <si>
    <t>91911</t>
  </si>
  <si>
    <t>91913</t>
  </si>
  <si>
    <t>91914</t>
  </si>
  <si>
    <t>91915</t>
  </si>
  <si>
    <t>91916</t>
  </si>
  <si>
    <t>91917</t>
  </si>
  <si>
    <t>91931</t>
  </si>
  <si>
    <t>91932</t>
  </si>
  <si>
    <t>91934</t>
  </si>
  <si>
    <t>91935</t>
  </si>
  <si>
    <t>91941</t>
  </si>
  <si>
    <t>91942</t>
  </si>
  <si>
    <t>91945</t>
  </si>
  <si>
    <t>91948</t>
  </si>
  <si>
    <t>91950</t>
  </si>
  <si>
    <t>91962</t>
  </si>
  <si>
    <t>91963</t>
  </si>
  <si>
    <t>91977</t>
  </si>
  <si>
    <t>91978</t>
  </si>
  <si>
    <t>91980</t>
  </si>
  <si>
    <t>92003</t>
  </si>
  <si>
    <t>92004</t>
  </si>
  <si>
    <t>92007</t>
  </si>
  <si>
    <t>92008</t>
  </si>
  <si>
    <t>92009</t>
  </si>
  <si>
    <t>92010</t>
  </si>
  <si>
    <t>92011</t>
  </si>
  <si>
    <t>92014</t>
  </si>
  <si>
    <t>92019</t>
  </si>
  <si>
    <t>92020</t>
  </si>
  <si>
    <t>92021</t>
  </si>
  <si>
    <t>92024</t>
  </si>
  <si>
    <t>92025</t>
  </si>
  <si>
    <t>92026</t>
  </si>
  <si>
    <t>92027</t>
  </si>
  <si>
    <t>92028</t>
  </si>
  <si>
    <t>92029</t>
  </si>
  <si>
    <t>92036</t>
  </si>
  <si>
    <t>92037</t>
  </si>
  <si>
    <t>92040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</si>
  <si>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</si>
  <si>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</si>
  <si>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</si>
  <si>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</si>
  <si>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</si>
  <si>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</si>
  <si>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</si>
  <si>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</si>
  <si>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</si>
  <si>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</si>
  <si>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</si>
  <si>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</si>
  <si>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92069</t>
  </si>
  <si>
    <t>92070</t>
  </si>
  <si>
    <t>92071</t>
  </si>
  <si>
    <t>92075</t>
  </si>
  <si>
    <t>92078</t>
  </si>
  <si>
    <t>92081</t>
  </si>
  <si>
    <t>92082</t>
  </si>
  <si>
    <t>92083</t>
  </si>
  <si>
    <t>92084</t>
  </si>
  <si>
    <t>92086</t>
  </si>
  <si>
    <t>92091</t>
  </si>
  <si>
    <t>92092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</si>
  <si>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</si>
  <si>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</si>
  <si>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</si>
  <si>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</si>
  <si>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</si>
  <si>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</si>
  <si>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</si>
  <si>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</si>
  <si>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</si>
  <si>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</si>
  <si>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</si>
  <si>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</si>
  <si>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</si>
  <si>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</si>
  <si>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</si>
  <si>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</si>
  <si>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</si>
  <si>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</si>
  <si>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</si>
  <si>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</si>
  <si>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</si>
  <si>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</si>
  <si>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</si>
  <si>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</si>
  <si>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</si>
  <si>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</si>
  <si>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</si>
  <si>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</si>
  <si>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</si>
  <si>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92136</t>
  </si>
  <si>
    <t>92139</t>
  </si>
  <si>
    <t>92145</t>
  </si>
  <si>
    <t>92154</t>
  </si>
  <si>
    <t>92173</t>
  </si>
  <si>
    <t>92536</t>
  </si>
  <si>
    <t>92624</t>
  </si>
  <si>
    <t>92629</t>
  </si>
  <si>
    <t>92651</t>
  </si>
  <si>
    <t>92653</t>
  </si>
  <si>
    <t>92656</t>
  </si>
  <si>
    <t>92672</t>
  </si>
  <si>
    <t>92673</t>
  </si>
  <si>
    <t>92675</t>
  </si>
  <si>
    <t>92677</t>
  </si>
  <si>
    <t>92679</t>
  </si>
  <si>
    <t>92688</t>
  </si>
  <si>
    <t>92691</t>
  </si>
  <si>
    <t>92692</t>
  </si>
  <si>
    <t>92694</t>
  </si>
  <si>
    <t xml:space="preserve">Average Number of Residential Customer Disconnections </t>
  </si>
  <si>
    <t>Count of CARE/FERA Residential Customer Disconnections</t>
  </si>
  <si>
    <t>Count of NON-CARE/FERA Residential Customer Disconnections</t>
  </si>
  <si>
    <t>WITH CTE_Getdata</t>
  </si>
  <si>
    <t>AS</t>
  </si>
  <si>
    <t>(</t>
  </si>
  <si>
    <t xml:space="preserve">  Select </t>
  </si>
  <si>
    <t xml:space="preserve">  CMA.DF_VKONT</t>
  </si>
  <si>
    <t xml:space="preserve">  ,CMA."CC_CARE_flag"</t>
  </si>
  <si>
    <t xml:space="preserve">  ,CMA."CC_FERA_flag"</t>
  </si>
  <si>
    <t xml:space="preserve">  ,CMA."CC_MBL_Flag"</t>
  </si>
  <si>
    <t xml:space="preserve">  ,CMA.POST_CODE</t>
  </si>
  <si>
    <t>---  ,SUM(CMA.OPEN_AMT_31_X_60) +SUM(CMA.OPEN_AMT_61_X_90)+ SUM(CMA.OPEN_AMT_91_X_120)+SUM(CMA.OPEN_AMT_121_X_150)+SUM(CMA.OPEN_AMT_151_X_180)+SUM(CMA.OPEN_AMT_OVER_180)+SUM(CMA.OPEN_AMT_181_X_270)+SUM(CMA.OPEN_AMT_271_X_360)+SUM(CMA.OPEN_AMT_OVER_360) AS Over30</t>
  </si>
  <si>
    <t xml:space="preserve">  ,CMA."Aging_Period" </t>
  </si>
  <si>
    <t xml:space="preserve">  ,CMA.AMOUNT_OWED_OVER_30 as OVER30</t>
  </si>
  <si>
    <t xml:space="preserve">  ,CA.CUST_SIZE_TXT</t>
  </si>
  <si>
    <t xml:space="preserve">  FROM</t>
  </si>
  <si>
    <t xml:space="preserve">  FINANCE."CV_MonthlyAging" CMA</t>
  </si>
  <si>
    <t xml:space="preserve">  JOIN BIZ_MD."CV_Dim_CA_Attributes" CA</t>
  </si>
  <si>
    <t xml:space="preserve">  ON CA.VKONT = CMA.DF_VKONT</t>
  </si>
  <si>
    <t xml:space="preserve">  Where "Aging_Period" in (202404,202405,202406)</t>
  </si>
  <si>
    <t xml:space="preserve">  and CA.CUST_SIZE_TXT = 'RES'</t>
  </si>
  <si>
    <t xml:space="preserve">  AND CMA.AMOUNT_OWED_OVER_30 &gt; 0</t>
  </si>
  <si>
    <t xml:space="preserve">  Group By</t>
  </si>
  <si>
    <t xml:space="preserve">  DF_VKONT</t>
  </si>
  <si>
    <t xml:space="preserve">  ,"CC_CARE_flag"</t>
  </si>
  <si>
    <t xml:space="preserve">  ,"CC_FERA_flag"</t>
  </si>
  <si>
    <t xml:space="preserve">  ,"CC_MBL_Flag"</t>
  </si>
  <si>
    <t xml:space="preserve">  ,POST_CODE</t>
  </si>
  <si>
    <t xml:space="preserve">  ,"Aging_Period"</t>
  </si>
  <si>
    <t xml:space="preserve">  ,CMA.AMOUNT_OWED_OVER_30</t>
  </si>
  <si>
    <t>)</t>
  </si>
  <si>
    <t>,CTE_Count</t>
  </si>
  <si>
    <t xml:space="preserve">SELECT </t>
  </si>
  <si>
    <t xml:space="preserve">  POST_CODE</t>
  </si>
  <si>
    <t xml:space="preserve">   ,count(DF_VKONT) as VKONT</t>
  </si>
  <si>
    <t xml:space="preserve">   ,sum(CASE WHEN "CC_CARE_flag" = 'TRUE' THEN 1 WHEN "CC_FERA_flag" = 'TRUE' THEN 1 ELSE 0 END) AS CARE_FERA</t>
  </si>
  <si>
    <t xml:space="preserve">   ,sum(CASE WHEN "CC_CARE_flag" = 'FALSE' AND  "CC_FERA_flag" = 'FALSE' THEN 1 ELSE 0 END) AS NONCARE</t>
  </si>
  <si>
    <t xml:space="preserve">   </t>
  </si>
  <si>
    <t xml:space="preserve">  --,SUM(CASE WHEN "CC_CARE_flag" = 'TRUE' THEN 1 ELSE 0 END) + SUM(CASE WHEN "CC_FERA_flag" = 'TRUE' THEN 1 ELSE 0 END) AS CARE_FERA</t>
  </si>
  <si>
    <t xml:space="preserve">  --,SUM(CASE WHEN "CC_CARE_flag" != 'TRUE'THEN 1 ELSE 0 END) + SUM(CASE WHEN "CC_FERA_flag" != 'TRUE' THEN 1 ELSE 0 END) AS NON_CARE_NON_FERA</t>
  </si>
  <si>
    <t xml:space="preserve">  --,"CC_MBL_Flag"</t>
  </si>
  <si>
    <t>FROM CTE_Getdata</t>
  </si>
  <si>
    <t>GROUP BY</t>
  </si>
  <si>
    <t xml:space="preserve">   POST_CODE</t>
  </si>
  <si>
    <t xml:space="preserve">--   ,CASE WHEN "CC_CARE_flag" = 'TRUE' THEN 1 WHEN "CC_FERA_flag" = 'TRUE' THEN 1 ELSE 0 END </t>
  </si>
  <si>
    <t xml:space="preserve">--   ,CASE WHEN "CC_CARE_flag" = 'FALSE' AND  "CC_FERA_flag" = 'FALSE' THEN 1 ELSE 0 END </t>
  </si>
  <si>
    <t xml:space="preserve">)   </t>
  </si>
  <si>
    <t>POST_CODE</t>
  </si>
  <si>
    <t>,VKONT/3 AS "Total Average Count of Customers with Arrears &gt;30 days"</t>
  </si>
  <si>
    <t>,care_FERA/3 AS "Average Count of CARE/FERA Customers with Arrears &gt;30 days"</t>
  </si>
  <si>
    <t>,NONCARE/3 AS "Average Count of NON-CARE/FERA Customers with Arrears &gt;30 days"</t>
  </si>
  <si>
    <t>FROM CTE_COUNT</t>
  </si>
  <si>
    <t>Order by Post_Code asc</t>
  </si>
  <si>
    <t>/*</t>
  </si>
  <si>
    <t>Author: Marcel Maio</t>
  </si>
  <si>
    <t>Report Name: Disconnection Reconnection History</t>
  </si>
  <si>
    <t>Description: This query reports all disconnections and reconnections for both residential and commercial</t>
  </si>
  <si>
    <t>Requested by: Billing</t>
  </si>
  <si>
    <t>Date created: 07/21/23</t>
  </si>
  <si>
    <t xml:space="preserve">Change log: </t>
  </si>
  <si>
    <t xml:space="preserve">  08/23/23 - MCM01 - Added additional contract account flags </t>
  </si>
  <si>
    <t xml:space="preserve">                   Added moratorium SUB_AREA </t>
  </si>
  <si>
    <t xml:space="preserve">  09/01/23 - MCM02 - Added logic for remote reconnection and reorganized the query.  </t>
  </si>
  <si>
    <t xml:space="preserve">  09/05/23 - MCM03 - Removed -1 day from BUDAT (line 41). Added 1 day to reconnection Disc_Act_Date (line 49)</t>
  </si>
  <si>
    <t xml:space="preserve">                   - Added service order completion date. </t>
  </si>
  <si>
    <t xml:space="preserve">  11/06/23 - MCM04 - Added BPEM_CCAT, BPEM_ORIG_DATE, CUST_MOVE_IN_DATE                  </t>
  </si>
  <si>
    <t xml:space="preserve">  </t>
  </si>
  <si>
    <t>*/</t>
  </si>
  <si>
    <t>With disc as</t>
  </si>
  <si>
    <t>select distinct</t>
  </si>
  <si>
    <t>case when act.DISCACTTYP = '01' then 'DISCONNECTION'</t>
  </si>
  <si>
    <t xml:space="preserve">     --when act.DISCACTTYP = '03' then 'RECONNECTION'   </t>
  </si>
  <si>
    <t xml:space="preserve">     else '' end as DISC_RECN</t>
  </si>
  <si>
    <t xml:space="preserve">,ca.CUSTOMER_NAME     </t>
  </si>
  <si>
    <t>,doc."ContractAccount" as CONTRACT_ACCT</t>
  </si>
  <si>
    <t>,doc."Partner" as PARTNER</t>
  </si>
  <si>
    <t>,ca.VSTELLE as PREMISE</t>
  </si>
  <si>
    <t xml:space="preserve">,(select distinct em.CCAT </t>
  </si>
  <si>
    <t xml:space="preserve">  from BPEM."CV_Dim_EMMA" em</t>
  </si>
  <si>
    <t xml:space="preserve">  where 1=1</t>
  </si>
  <si>
    <t xml:space="preserve">    and em."Rank_Column" = '1'</t>
  </si>
  <si>
    <t xml:space="preserve">    and em.ZZ_BUSI_PARTNER = ca2.PARTNER</t>
  </si>
  <si>
    <t xml:space="preserve">    and em.CCAT = 'FC07' </t>
  </si>
  <si>
    <t xml:space="preserve">    and act.DISCACTTYP = '01'    </t>
  </si>
  <si>
    <t xml:space="preserve">    and cast(em.ORIG_DATE as date) &gt;= act."Disc_Act_Date"</t>
  </si>
  <si>
    <t xml:space="preserve">  ) as CCAT  </t>
  </si>
  <si>
    <t>,(select max(cast(em.ORIG_DATE as date))</t>
  </si>
  <si>
    <t xml:space="preserve">  ) as BPEM_ORIG_DATE  </t>
  </si>
  <si>
    <t xml:space="preserve">,(select max(cast(ca2.ACCT_START_DATE as date)) </t>
  </si>
  <si>
    <t xml:space="preserve">  from BIZ_MD."CV_Dim_CA_Attributes" ca2</t>
  </si>
  <si>
    <t xml:space="preserve">    and ca2.VSTELLE = ca.VSTELLE</t>
  </si>
  <si>
    <t xml:space="preserve">    and cast(ca2.ACCT_START_DATE as date) &gt;= act."Disc_Act_Date"</t>
  </si>
  <si>
    <t xml:space="preserve">    and act.DISCACTTYP = '01' </t>
  </si>
  <si>
    <t xml:space="preserve">    and ca2.VERTRAG_STATUS = 'Active'</t>
  </si>
  <si>
    <t xml:space="preserve">  ) as CUST_MOVE_IN_DATE </t>
  </si>
  <si>
    <t>,doc.DISCNO</t>
  </si>
  <si>
    <t>,act."Disc_Act_Date" as DISC_ACT_DATE</t>
  </si>
  <si>
    <t>,act.DISCACTTYP</t>
  </si>
  <si>
    <t>,doc.STATUS</t>
  </si>
  <si>
    <t>,dsc.EDCDOCSTAT_TXT STATUS_DESC</t>
  </si>
  <si>
    <t>,act.ORDSTATE</t>
  </si>
  <si>
    <t>,txt.DESCRIPT ORDSTATE_DESC</t>
  </si>
  <si>
    <t>,case when act.ORDSTATE in ('20','29') then</t>
  </si>
  <si>
    <t xml:space="preserve">   (select max(cmp.MAT_CODE) from REP_S4_HANA.REP_ZDMGT_STDCMP_101 cmp  --completion tables from SORT (collection orders) REP_ZDMGT_STDCMP_101</t>
  </si>
  <si>
    <t xml:space="preserve">    where cmp.ORDERNO = act.ORDERNUM</t>
  </si>
  <si>
    <t xml:space="preserve">      and cmp.CRDAT &gt;= '20220322'</t>
  </si>
  <si>
    <t xml:space="preserve">      and cmp.MAT_CODE in (</t>
  </si>
  <si>
    <t xml:space="preserve">                           'R01'   --CUT-IN ELECTRIC</t>
  </si>
  <si>
    <t xml:space="preserve">                          ,'R02'   --REMOTE CUT IN FAIL - FU ORDER</t>
  </si>
  <si>
    <t xml:space="preserve">                          ,'R03'   --CUT-IN ELECTRIC NEM</t>
  </si>
  <si>
    <t xml:space="preserve">                          ,'R51'   --CUT-IN GAS</t>
  </si>
  <si>
    <t xml:space="preserve">                          ,'R23'   --TURN-ON E NPSO ACCT FINAL</t>
  </si>
  <si>
    <t xml:space="preserve">                          ,'R24'   --TURN-ON ELECTRIC</t>
  </si>
  <si>
    <t xml:space="preserve">                          ,'R64'   --TURN-ON GAS</t>
  </si>
  <si>
    <t xml:space="preserve">                          --,'R22' --TURN-ON E NPSO ACCT FINAL-NEM</t>
  </si>
  <si>
    <t xml:space="preserve">                          --,'R63' --TURN-ON G NPSO ACCT FINAL</t>
  </si>
  <si>
    <t xml:space="preserve">                          )</t>
  </si>
  <si>
    <t xml:space="preserve">   ) else '' end MAT_CODE</t>
  </si>
  <si>
    <t>,case when act.ORDSTATE in ('10','27') then</t>
  </si>
  <si>
    <t xml:space="preserve"> (select max(cmp.SD_CMP_COMP_CODE_PRI) from REP_S4_HANA.REP_ZDMGTCOLLUPD101 cmp  --completion tables from SORT (collection orders) REP_ZDMGT_STDCMP_101</t>
  </si>
  <si>
    <t xml:space="preserve">  where cmp.ORDERNO = act.ORDERNUM</t>
  </si>
  <si>
    <t xml:space="preserve">    and cmp.CRDAT &gt;= '20220322'</t>
  </si>
  <si>
    <t xml:space="preserve">    and cmp.SD_CMP_COMP_CODE_PRI in ('SOE','SOV','SOG','EMR')                       </t>
  </si>
  <si>
    <t xml:space="preserve"> ) else '' end COMPLETION_CODE</t>
  </si>
  <si>
    <t>,act.ORDERNUM</t>
  </si>
  <si>
    <t>,so.ORDER_TYPE</t>
  </si>
  <si>
    <t>,so.ORDER_DESC</t>
  </si>
  <si>
    <t>,so.JOB_CODE</t>
  </si>
  <si>
    <t xml:space="preserve">,case when JOB_CODE = 'G37.01' then 'N' </t>
  </si>
  <si>
    <t xml:space="preserve">      when (left(JOB_CODE,1) = 'G' and E_COUNT &gt; 0) then 'N'</t>
  </si>
  <si>
    <t xml:space="preserve">      else 'Y'</t>
  </si>
  <si>
    <t xml:space="preserve"> end as INCL_ELEC_GAS_FL </t>
  </si>
  <si>
    <t>,(select max(cast(dh2.MDRKD as date))                                   --MCM04</t>
  </si>
  <si>
    <t xml:space="preserve">  from REP_S4_HANA."REP_FKKMAKO" dh2</t>
  </si>
  <si>
    <t xml:space="preserve">    and dh2.VKONT = doc."ContractAccount"</t>
  </si>
  <si>
    <t xml:space="preserve">    and cast(dh2.MDRKD as date) &lt;= act."Disc_Act_Date"</t>
  </si>
  <si>
    <t xml:space="preserve"> ) as DUNN_LAST_STEP_DATE </t>
  </si>
  <si>
    <t xml:space="preserve"> </t>
  </si>
  <si>
    <t xml:space="preserve">,(select distinct cast(so.IDAT2 as date) from REP_S4_HANA.REP_AUFK so    --MCM03  </t>
  </si>
  <si>
    <t xml:space="preserve">  where 1=1 </t>
  </si>
  <si>
    <t xml:space="preserve">    and so.AUFNR = act.ORDERNUM</t>
  </si>
  <si>
    <t xml:space="preserve">    and so.AUART in ('CRCS','RCNP','RCSO')</t>
  </si>
  <si>
    <t xml:space="preserve">    and so.IDAT2 &gt; '00000000'      --completion date</t>
  </si>
  <si>
    <t xml:space="preserve">  ) as SO_COMPLETION_DATE</t>
  </si>
  <si>
    <t>,(select sum(dh."MSALM") from REP_S4_HANA."REP_FKKMAKO" dh        --MCM04</t>
  </si>
  <si>
    <t xml:space="preserve">    and dh.VKONT = doc."ContractAccount"</t>
  </si>
  <si>
    <t xml:space="preserve">    and cast(dh.MDRKD as date) = (select max(cast(dh2.MDRKD as date)) from REP_S4_HANA."REP_FKKMAKO" dh2</t>
  </si>
  <si>
    <t xml:space="preserve">                                  where 1=1</t>
  </si>
  <si>
    <t xml:space="preserve">                                    and dh2.VKONT = doc."ContractAccount"</t>
  </si>
  <si>
    <t xml:space="preserve">                                    and cast(dh2.MDRKD as date) &lt;= act."Disc_Act_Date"</t>
  </si>
  <si>
    <t xml:space="preserve">                                 )        </t>
  </si>
  <si>
    <t xml:space="preserve"> ) as DUNNING_AMT </t>
  </si>
  <si>
    <t xml:space="preserve">,case when act.ORDSTATE in ('20','29') </t>
  </si>
  <si>
    <t xml:space="preserve">      then (select sum(ifnull(p.BETRW,0)) from FINANCE."CV_Dim_FICA_Payment_Header" p</t>
  </si>
  <si>
    <t xml:space="preserve">                                             where 1=1</t>
  </si>
  <si>
    <t xml:space="preserve">          and p.VKONT = doc."ContractAccount"</t>
  </si>
  <si>
    <t xml:space="preserve">          and cast(p.BUDAT as date) between       --MCM03</t>
  </si>
  <si>
    <t xml:space="preserve">              (select max(disc2."Disc_Act_Date") from REP_S4_HANA.REP_EDISCACT disc2</t>
  </si>
  <si>
    <t xml:space="preserve">                                                  where </t>
  </si>
  <si>
    <t xml:space="preserve">                                                        disc2.DISCNO = doc.DISCNO</t>
  </si>
  <si>
    <t xml:space="preserve">                                                    and disc2.DISCACTTYP in ('01')</t>
  </si>
  <si>
    <t xml:space="preserve">                                                    and disc2.ORDSTATE in ('10','27')     </t>
  </si>
  <si>
    <t xml:space="preserve">                                                    and disc2."Disc_Act_Date" &lt;= act."Disc_Act_Date" --MCM03</t>
  </si>
  <si>
    <t xml:space="preserve">                                                    and disc2.DISCCANCELD &lt;&gt; 'X'</t>
  </si>
  <si>
    <t xml:space="preserve">              ) and add_days(act."Disc_Act_Date", 1) --MCM03</t>
  </si>
  <si>
    <t xml:space="preserve">           ) </t>
  </si>
  <si>
    <t xml:space="preserve">      else 0 end as TOT_PAY_AMT  </t>
  </si>
  <si>
    <t xml:space="preserve">      </t>
  </si>
  <si>
    <t>,ca.ACCT_CLASS</t>
  </si>
  <si>
    <t>,case when left(ACCT_CLASS,3) = 'Res' then 'Res' else 'Com' end ACCT_CLASS_CD</t>
  </si>
  <si>
    <t>,ca.CUST_SIZE_TXT as CUST_SIZE</t>
  </si>
  <si>
    <t>--,ca.CUSTOMER_NAME</t>
  </si>
  <si>
    <t>,ca.CCA_DA</t>
  </si>
  <si>
    <t>,ca.FL_CARE</t>
  </si>
  <si>
    <t>,ca.FL_FERA</t>
  </si>
  <si>
    <t>,ca.FL_MED</t>
  </si>
  <si>
    <t>,ca.FL_NEM</t>
  </si>
  <si>
    <t>,ca.E_COUNT</t>
  </si>
  <si>
    <t>,ca.G_COUNT</t>
  </si>
  <si>
    <t>,ca.SVC_ZIP</t>
  </si>
  <si>
    <t>,(select distinct con.AREA from DEVICE."CV_Dim_ConnObject_Char" con  --Moratorium sub_area</t>
  </si>
  <si>
    <t xml:space="preserve">  inner join REP_S4_HANA.REP_ZFICT_MORATORIUM mor</t>
  </si>
  <si>
    <t xml:space="preserve">    on mor.SUB_AREA = con.AREA</t>
  </si>
  <si>
    <t xml:space="preserve">    and act."Disc_Act_Date" between mor.DATE_FROM and mor.DATE_TO</t>
  </si>
  <si>
    <t xml:space="preserve">  where con.HAUS = ca.HAUS</t>
  </si>
  <si>
    <t xml:space="preserve"> ) MOR_SUB_AREA</t>
  </si>
  <si>
    <t>FROM REP_S4_HANA.REP_EDISCDOC as doc</t>
  </si>
  <si>
    <t>join DEVICE.EDCDOCSTAT_TXT dsc</t>
  </si>
  <si>
    <t>on dsc.EDCDOCSTAT = doc.STATUS</t>
  </si>
  <si>
    <t>join REP_S4_HANA.REP_EDISCACT act</t>
  </si>
  <si>
    <t>on  doc.DISCNO = act.DISCNO</t>
  </si>
  <si>
    <t>and act.DISCACTTYP in ('01')</t>
  </si>
  <si>
    <t xml:space="preserve">and act.ORDSTATE in ('10','27','20','29') </t>
  </si>
  <si>
    <t>and act.DISCCANCELD &lt;&gt; 'X'</t>
  </si>
  <si>
    <t>join REP_S4_HANA."REP_EDISCORDSTATET" txt</t>
  </si>
  <si>
    <t>on  txt.ORDSTATE = act.ORDSTATE</t>
  </si>
  <si>
    <t>and txt.SPRAS = 'E'</t>
  </si>
  <si>
    <t>join BIZ_MD."CV_Dim_CA_Attributes" ca</t>
  </si>
  <si>
    <t>on ca.VKONT = doc."ContractAccount"  and ACCT_CLASS = 'Residential'</t>
  </si>
  <si>
    <t>left join (select  ca2.VKONT</t>
  </si>
  <si>
    <t xml:space="preserve">                  ,ca2.PARTNER</t>
  </si>
  <si>
    <t xml:space="preserve">                  ,ca2.VSTELLE</t>
  </si>
  <si>
    <t xml:space="preserve">                  ,ca2.ACCT_START_DATE</t>
  </si>
  <si>
    <t xml:space="preserve">          from (select  </t>
  </si>
  <si>
    <t xml:space="preserve">                   ca2.VKONT</t>
  </si>
  <si>
    <t xml:space="preserve">                  ,ca2.VSTELLE                  </t>
  </si>
  <si>
    <t xml:space="preserve">                  ,rank() OVER (PARTITION BY ca2.VSTELLE ORDER BY ca2.ACCT_START_DATE DESC ) AS Rankn  </t>
  </si>
  <si>
    <t xml:space="preserve">                from BIZ_MD."CV_Dim_CA_Attributes" ca2</t>
  </si>
  <si>
    <t xml:space="preserve">                where 1=1</t>
  </si>
  <si>
    <t xml:space="preserve">                  and ca2.VERTRAG_STATUS = 'Active'</t>
  </si>
  <si>
    <t xml:space="preserve">                  ) ca2</t>
  </si>
  <si>
    <t xml:space="preserve">          where ca2.Rankn = 1</t>
  </si>
  <si>
    <t xml:space="preserve">          ) ca2</t>
  </si>
  <si>
    <t>on ca.VSTELLE = ca2.VSTELLE</t>
  </si>
  <si>
    <t>left join (select  so.ZZVKONT</t>
  </si>
  <si>
    <t xml:space="preserve">                  ,so.AUFNR</t>
  </si>
  <si>
    <t xml:space="preserve">                  ,so.AUART as ORDER_TYPE</t>
  </si>
  <si>
    <t xml:space="preserve">                  ,so.KTEXT as ORDER_DESC</t>
  </si>
  <si>
    <t xml:space="preserve">                  ,so.ZZJOB_CODE as JOB_CODE</t>
  </si>
  <si>
    <t xml:space="preserve">                  </t>
  </si>
  <si>
    <t xml:space="preserve">                   so.ZZVKONT</t>
  </si>
  <si>
    <t xml:space="preserve">                  ,so.AUART </t>
  </si>
  <si>
    <t xml:space="preserve">                  ,so.KTEXT </t>
  </si>
  <si>
    <t xml:space="preserve">                  ,so.ZZJOB_CODE </t>
  </si>
  <si>
    <t xml:space="preserve">                  ,rank() OVER (PARTITION BY so.AUFNR ORDER BY so.IDAT2 DESC ) AS Rankn  </t>
  </si>
  <si>
    <t xml:space="preserve">                from REP_S4_HANA."REP_AUFK" so</t>
  </si>
  <si>
    <t xml:space="preserve">                </t>
  </si>
  <si>
    <t xml:space="preserve">                join REP_S4_HANA.REP_ZDMG_SO_STATUS st     --changed to join</t>
  </si>
  <si>
    <t xml:space="preserve">                on st.AUFNR = so.AUFNR</t>
  </si>
  <si>
    <t xml:space="preserve">                and st.USER_STATUS = 'COMP'</t>
  </si>
  <si>
    <t xml:space="preserve">                  and so.AUART in ('CRCS','RCNP','RCSO')</t>
  </si>
  <si>
    <t xml:space="preserve">                  and so.IDAT2 &gt; '00000000'         --completion date</t>
  </si>
  <si>
    <t xml:space="preserve">                  ) so</t>
  </si>
  <si>
    <t xml:space="preserve">          where so.Rankn = 1</t>
  </si>
  <si>
    <t xml:space="preserve">          ) so</t>
  </si>
  <si>
    <t>on so.AUFNR = act.ORDERNUM</t>
  </si>
  <si>
    <t xml:space="preserve">         </t>
  </si>
  <si>
    <t xml:space="preserve">WHERE </t>
  </si>
  <si>
    <t>1=1</t>
  </si>
  <si>
    <t>and doc.DISCPROCV = 'DUNN'</t>
  </si>
  <si>
    <t>and doc.ERDAT &gt; '20230322'          --document create date</t>
  </si>
  <si>
    <t>and act."Disc_Act_Date" between '20240301' and '20240630'</t>
  </si>
  <si>
    <t>--and doc."ContractAccount" = '008264959102'</t>
  </si>
  <si>
    <t>order by doc.DISCNO</t>
  </si>
  <si>
    <t xml:space="preserve">select </t>
  </si>
  <si>
    <t xml:space="preserve"> DISC_RECN</t>
  </si>
  <si>
    <t>,CUSTOMER_NAME</t>
  </si>
  <si>
    <t>,CONTRACT_ACCT</t>
  </si>
  <si>
    <t>,PARTNER</t>
  </si>
  <si>
    <t>,PREMISE</t>
  </si>
  <si>
    <t xml:space="preserve">,case when a.CCAT = 'FC07' and a.DISCNO = (select max(b.DISCNO) from disc b </t>
  </si>
  <si>
    <t xml:space="preserve">                                           where 1=1</t>
  </si>
  <si>
    <t xml:space="preserve">                                            and a.DISCNO = b.DISCNO</t>
  </si>
  <si>
    <t xml:space="preserve">                                            and a.CONTRACT_ACCT = b.CONTRACT_ACCT</t>
  </si>
  <si>
    <t xml:space="preserve">                                            and b.INCL_ELEC_GAS_FL = 'Y'</t>
  </si>
  <si>
    <t xml:space="preserve">                                            and b.DISC_RECN = 'RECONNECTION')</t>
  </si>
  <si>
    <t xml:space="preserve">      then '' else CCAT end BPEM_CCAT</t>
  </si>
  <si>
    <t>,BPEM_ORIG_DATE</t>
  </si>
  <si>
    <t>,CUST_MOVE_IN_DATE</t>
  </si>
  <si>
    <t>,DISCNO</t>
  </si>
  <si>
    <t>,DISC_ACT_DATE</t>
  </si>
  <si>
    <t>,DISCACTTYP</t>
  </si>
  <si>
    <t>,STATUS</t>
  </si>
  <si>
    <t>,STATUS_DESC</t>
  </si>
  <si>
    <t>,ORDSTATE</t>
  </si>
  <si>
    <t>,ORDSTATE_DESC</t>
  </si>
  <si>
    <t>,MAT_CODE</t>
  </si>
  <si>
    <t>,COMPLETION_CODE</t>
  </si>
  <si>
    <t>,ORDERNUM</t>
  </si>
  <si>
    <t>,ORDER_TYPE</t>
  </si>
  <si>
    <t>,ORDER_DESC</t>
  </si>
  <si>
    <t>,JOB_CODE</t>
  </si>
  <si>
    <t>--,INCL_ELEC_GAS_FL</t>
  </si>
  <si>
    <t>,DUNN_LAST_STEP_DATE</t>
  </si>
  <si>
    <t>,SO_COMPLETION_DATE</t>
  </si>
  <si>
    <t xml:space="preserve">,DUNNING_AMT </t>
  </si>
  <si>
    <t xml:space="preserve">,TOT_PAY_AMT </t>
  </si>
  <si>
    <t>,ACCT_CLASS</t>
  </si>
  <si>
    <t>,ACCT_CLASS_CD</t>
  </si>
  <si>
    <t>,CUST_SIZE</t>
  </si>
  <si>
    <t>,CCA_DA</t>
  </si>
  <si>
    <t>,FL_CARE</t>
  </si>
  <si>
    <t>,FL_FERA</t>
  </si>
  <si>
    <t>,FL_MED</t>
  </si>
  <si>
    <t>,FL_NEM</t>
  </si>
  <si>
    <t>,E_COUNT</t>
  </si>
  <si>
    <t>,G_COUNT</t>
  </si>
  <si>
    <t>,SVC_ZIP</t>
  </si>
  <si>
    <t>--,MOR_SUB_AREA</t>
  </si>
  <si>
    <t>from disc a</t>
  </si>
  <si>
    <t>where 1=1</t>
  </si>
  <si>
    <t>and INCL_ELEC_GAS_FL = 'Y'</t>
  </si>
  <si>
    <t>----left(ACCT_CLASS,3) in (?)</t>
  </si>
  <si>
    <t xml:space="preserve">--and ACCT_CLASS_CD in (?)  </t>
  </si>
  <si>
    <t xml:space="preserve">ORDER BY </t>
  </si>
  <si>
    <t xml:space="preserve"> DISCNO</t>
  </si>
  <si>
    <t>,DISC_RECN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</si>
</sst>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wrapText="1"/>
    </xf>
    <xf numFmtId="1" fontId="1" fillId="3" borderId="0" xfId="0" applyNumberFormat="1" applyFont="1" applyFill="1" applyAlignment="1">
      <alignment wrapText="1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D3D3D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endoza, Jireh" id="{94539D92-8172-4461-A70A-B895E73F3032}" userId="S::jmendoz5@socalgas.com::4656c070-8aac-4ee4-a8ff-db985b97301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4-08-23T20:20:31.81" personId="{94539D92-8172-4461-A70A-B895E73F3032}" id="{BA1AB01D-1F93-4DAA-80B6-EEC8C7052B51}" done="1">
    <text>make 2 sheets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2" dT="2024-08-23T20:20:31.81" personId="{94539D92-8172-4461-A70A-B895E73F3032}" id="{2A7EB315-FA9F-4D4F-B487-06BF864C9BE0}">
    <text>make 2 sheets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20734-8C11-4A93-9C8A-C70378E34051}">
  <dimension ref="A1:E120"/>
  <sheetViews>
    <sheetView tabSelected="1" zoomScale="50" zoomScaleNormal="50" workbookViewId="0">
      <selection activeCell="A2" sqref="A2"/>
    </sheetView>
  </sheetViews>
  <sheetFormatPr defaultRowHeight="15" customHeight="1"/>
  <cols>
    <col min="1" max="1" width="12" bestFit="1" customWidth="1"/>
    <col min="2" max="3" width="19.42578125" style="2" customWidth="1"/>
    <col min="4" max="4" width="21.28515625" style="2" customWidth="1"/>
  </cols>
  <sheetData>
    <row r="1" spans="1:5" ht="14.25">
      <c r="A1" s="7" t="s">
        <v>0</v>
      </c>
      <c r="B1" s="7"/>
      <c r="C1" s="7"/>
      <c r="D1" s="7"/>
    </row>
    <row r="2" spans="1:5" ht="42.75">
      <c r="A2" s="5" t="s">
        <v>1</v>
      </c>
      <c r="B2" s="6" t="s">
        <v>2</v>
      </c>
      <c r="C2" s="6" t="s">
        <v>3</v>
      </c>
      <c r="D2" s="6" t="s">
        <v>4</v>
      </c>
      <c r="E2" s="4"/>
    </row>
    <row r="3" spans="1:5" ht="14.25">
      <c r="A3" s="1" t="s">
        <v>5</v>
      </c>
      <c r="B3" s="2">
        <v>2242</v>
      </c>
      <c r="C3" s="2">
        <v>614</v>
      </c>
      <c r="D3" s="2">
        <v>1628</v>
      </c>
    </row>
    <row r="4" spans="1:5" ht="14.25">
      <c r="A4" s="1" t="s">
        <v>6</v>
      </c>
      <c r="B4" s="2">
        <v>1803.6666660000001</v>
      </c>
      <c r="C4" s="2">
        <v>464.66666600000002</v>
      </c>
      <c r="D4" s="2">
        <v>1339</v>
      </c>
    </row>
    <row r="5" spans="1:5" ht="14.25">
      <c r="A5" s="1" t="s">
        <v>7</v>
      </c>
      <c r="B5" s="2">
        <v>233.66666599999999</v>
      </c>
      <c r="C5" s="2">
        <v>124.66666600000001</v>
      </c>
      <c r="D5" s="2">
        <v>109</v>
      </c>
    </row>
    <row r="6" spans="1:5" ht="14.25">
      <c r="A6" s="1" t="s">
        <v>8</v>
      </c>
      <c r="B6" s="2">
        <v>507</v>
      </c>
      <c r="C6" s="2">
        <v>281.66666600000002</v>
      </c>
      <c r="D6" s="2">
        <v>225.33333300000001</v>
      </c>
    </row>
    <row r="7" spans="1:5" ht="14.25">
      <c r="A7" s="1" t="s">
        <v>9</v>
      </c>
      <c r="B7" s="2">
        <v>7395.3333329999996</v>
      </c>
      <c r="C7" s="2">
        <v>3842.333333</v>
      </c>
      <c r="D7" s="2">
        <v>3553</v>
      </c>
    </row>
    <row r="8" spans="1:5" ht="14.25">
      <c r="A8" s="1" t="s">
        <v>10</v>
      </c>
      <c r="B8" s="2">
        <v>7919.6666660000001</v>
      </c>
      <c r="C8" s="2">
        <v>4687.3333329999996</v>
      </c>
      <c r="D8" s="2">
        <v>3232.333333</v>
      </c>
    </row>
    <row r="9" spans="1:5" ht="14.25">
      <c r="A9" s="1" t="s">
        <v>11</v>
      </c>
      <c r="B9" s="2">
        <v>5726</v>
      </c>
      <c r="C9" s="2">
        <v>1885</v>
      </c>
      <c r="D9" s="2">
        <v>3841</v>
      </c>
    </row>
    <row r="10" spans="1:5" ht="14.25">
      <c r="A10" s="1" t="s">
        <v>12</v>
      </c>
      <c r="B10" s="2">
        <v>1478</v>
      </c>
      <c r="C10" s="2">
        <v>294.66666600000002</v>
      </c>
      <c r="D10" s="2">
        <v>1183.333333</v>
      </c>
    </row>
    <row r="11" spans="1:5" ht="14.25">
      <c r="A11" s="1" t="s">
        <v>13</v>
      </c>
      <c r="B11" s="2">
        <v>3488.333333</v>
      </c>
      <c r="C11" s="2">
        <v>1251.6666660000001</v>
      </c>
      <c r="D11" s="2">
        <v>2236.6666660000001</v>
      </c>
    </row>
    <row r="12" spans="1:5" ht="14.25">
      <c r="A12" s="1" t="s">
        <v>14</v>
      </c>
      <c r="B12" s="2">
        <v>230.66666599999999</v>
      </c>
      <c r="C12" s="2">
        <v>70.333332999999996</v>
      </c>
      <c r="D12" s="2">
        <v>160.33333300000001</v>
      </c>
    </row>
    <row r="13" spans="1:5" ht="14.25">
      <c r="A13" s="1" t="s">
        <v>15</v>
      </c>
      <c r="B13" s="2">
        <v>85.333332999999996</v>
      </c>
      <c r="C13" s="2">
        <v>34.333333000000003</v>
      </c>
      <c r="D13" s="2">
        <v>51</v>
      </c>
    </row>
    <row r="14" spans="1:5" ht="14.25">
      <c r="A14" s="1" t="s">
        <v>16</v>
      </c>
      <c r="B14" s="2">
        <v>23.666665999999999</v>
      </c>
      <c r="C14" s="2">
        <v>8</v>
      </c>
      <c r="D14" s="2">
        <v>15.666665999999999</v>
      </c>
    </row>
    <row r="15" spans="1:5" ht="14.25">
      <c r="A15" s="1" t="s">
        <v>17</v>
      </c>
      <c r="B15" s="2">
        <v>2831</v>
      </c>
      <c r="C15" s="2">
        <v>1529.333333</v>
      </c>
      <c r="D15" s="2">
        <v>1301.6666660000001</v>
      </c>
    </row>
    <row r="16" spans="1:5" ht="14.25">
      <c r="A16" s="1" t="s">
        <v>18</v>
      </c>
      <c r="B16" s="2">
        <v>90.666666000000006</v>
      </c>
      <c r="C16" s="2">
        <v>64.666666000000006</v>
      </c>
      <c r="D16" s="2">
        <v>26</v>
      </c>
    </row>
    <row r="17" spans="1:4" ht="14.25">
      <c r="A17" s="1" t="s">
        <v>19</v>
      </c>
      <c r="B17" s="2">
        <v>1179</v>
      </c>
      <c r="C17" s="2">
        <v>236.66666599999999</v>
      </c>
      <c r="D17" s="2">
        <v>942.33333300000004</v>
      </c>
    </row>
    <row r="18" spans="1:4" ht="14.25">
      <c r="A18" s="1" t="s">
        <v>20</v>
      </c>
      <c r="B18" s="2">
        <v>4009</v>
      </c>
      <c r="C18" s="2">
        <v>1257</v>
      </c>
      <c r="D18" s="2">
        <v>2752</v>
      </c>
    </row>
    <row r="19" spans="1:4" ht="14.25">
      <c r="A19" s="1" t="s">
        <v>21</v>
      </c>
      <c r="B19" s="2">
        <v>4652</v>
      </c>
      <c r="C19" s="2">
        <v>1909.333333</v>
      </c>
      <c r="D19" s="2">
        <v>2742.6666660000001</v>
      </c>
    </row>
    <row r="20" spans="1:4" ht="14.25">
      <c r="A20" s="1" t="s">
        <v>22</v>
      </c>
      <c r="B20" s="2">
        <v>3144.6666660000001</v>
      </c>
      <c r="C20" s="2">
        <v>1652.333333</v>
      </c>
      <c r="D20" s="2">
        <v>1492.333333</v>
      </c>
    </row>
    <row r="21" spans="1:4" ht="14.25">
      <c r="A21" s="1" t="s">
        <v>23</v>
      </c>
      <c r="B21" s="2">
        <v>14.333333</v>
      </c>
      <c r="C21" s="2">
        <v>2</v>
      </c>
      <c r="D21" s="2">
        <v>12.333333</v>
      </c>
    </row>
    <row r="22" spans="1:4" ht="14.25">
      <c r="A22" s="1" t="s">
        <v>24</v>
      </c>
      <c r="B22" s="2">
        <v>5319</v>
      </c>
      <c r="C22" s="2">
        <v>3456.6666660000001</v>
      </c>
      <c r="D22" s="2">
        <v>1862.333333</v>
      </c>
    </row>
    <row r="23" spans="1:4" ht="14.25">
      <c r="A23" s="1" t="s">
        <v>25</v>
      </c>
      <c r="B23" s="2">
        <v>220.33333300000001</v>
      </c>
      <c r="C23" s="2">
        <v>56</v>
      </c>
      <c r="D23" s="2">
        <v>164.33333300000001</v>
      </c>
    </row>
    <row r="24" spans="1:4" ht="14.25">
      <c r="A24" s="1" t="s">
        <v>26</v>
      </c>
      <c r="B24" s="2">
        <v>72.666666000000006</v>
      </c>
      <c r="C24" s="2">
        <v>42.333333000000003</v>
      </c>
      <c r="D24" s="2">
        <v>30.333333</v>
      </c>
    </row>
    <row r="25" spans="1:4" ht="14.25">
      <c r="A25" s="1" t="s">
        <v>27</v>
      </c>
      <c r="B25" s="2">
        <v>7321.6666660000001</v>
      </c>
      <c r="C25" s="2">
        <v>3788.333333</v>
      </c>
      <c r="D25" s="2">
        <v>3533.333333</v>
      </c>
    </row>
    <row r="26" spans="1:4" ht="14.25">
      <c r="A26" s="1" t="s">
        <v>28</v>
      </c>
      <c r="B26" s="2">
        <v>1085</v>
      </c>
      <c r="C26" s="2">
        <v>439.66666600000002</v>
      </c>
      <c r="D26" s="2">
        <v>645.33333300000004</v>
      </c>
    </row>
    <row r="27" spans="1:4" ht="14.25">
      <c r="A27" s="1" t="s">
        <v>29</v>
      </c>
      <c r="B27" s="2">
        <v>11</v>
      </c>
      <c r="C27" s="2">
        <v>7.6666660000000002</v>
      </c>
      <c r="D27" s="2">
        <v>3.3333330000000001</v>
      </c>
    </row>
    <row r="28" spans="1:4" ht="14.25">
      <c r="A28" s="1" t="s">
        <v>30</v>
      </c>
      <c r="B28" s="2">
        <v>635.33333300000004</v>
      </c>
      <c r="C28" s="2">
        <v>131</v>
      </c>
      <c r="D28" s="2">
        <v>504.33333299999998</v>
      </c>
    </row>
    <row r="29" spans="1:4" ht="14.25">
      <c r="A29" s="1" t="s">
        <v>31</v>
      </c>
      <c r="B29" s="2">
        <v>577.66666599999996</v>
      </c>
      <c r="C29" s="2">
        <v>153.66666599999999</v>
      </c>
      <c r="D29" s="2">
        <v>424</v>
      </c>
    </row>
    <row r="30" spans="1:4" ht="14.25">
      <c r="A30" s="1" t="s">
        <v>32</v>
      </c>
      <c r="B30" s="2">
        <v>737.66666599999996</v>
      </c>
      <c r="C30" s="2">
        <v>119.66666600000001</v>
      </c>
      <c r="D30" s="2">
        <v>618</v>
      </c>
    </row>
    <row r="31" spans="1:4" ht="14.25">
      <c r="A31" s="1" t="s">
        <v>33</v>
      </c>
      <c r="B31" s="2">
        <v>2495</v>
      </c>
      <c r="C31" s="2">
        <v>501</v>
      </c>
      <c r="D31" s="2">
        <v>1994</v>
      </c>
    </row>
    <row r="32" spans="1:4" ht="14.25">
      <c r="A32" s="1" t="s">
        <v>34</v>
      </c>
      <c r="B32" s="2">
        <v>3765.333333</v>
      </c>
      <c r="C32" s="2">
        <v>555.66666599999996</v>
      </c>
      <c r="D32" s="2">
        <v>3209.6666660000001</v>
      </c>
    </row>
    <row r="33" spans="1:4" ht="14.25">
      <c r="A33" s="1" t="s">
        <v>35</v>
      </c>
      <c r="B33" s="2">
        <v>1452.333333</v>
      </c>
      <c r="C33" s="2">
        <v>312.66666600000002</v>
      </c>
      <c r="D33" s="2">
        <v>1139.6666660000001</v>
      </c>
    </row>
    <row r="34" spans="1:4" ht="14.25">
      <c r="A34" s="1" t="s">
        <v>36</v>
      </c>
      <c r="B34" s="2">
        <v>1739.333333</v>
      </c>
      <c r="C34" s="2">
        <v>307</v>
      </c>
      <c r="D34" s="2">
        <v>1432.333333</v>
      </c>
    </row>
    <row r="35" spans="1:4" ht="14.25">
      <c r="A35" s="1" t="s">
        <v>37</v>
      </c>
      <c r="B35" s="2">
        <v>941</v>
      </c>
      <c r="C35" s="2">
        <v>79</v>
      </c>
      <c r="D35" s="2">
        <v>862</v>
      </c>
    </row>
    <row r="36" spans="1:4" ht="14.25">
      <c r="A36" s="1" t="s">
        <v>38</v>
      </c>
      <c r="B36" s="2">
        <v>4859.3333329999996</v>
      </c>
      <c r="C36" s="2">
        <v>2149.333333</v>
      </c>
      <c r="D36" s="2">
        <v>2710</v>
      </c>
    </row>
    <row r="37" spans="1:4" ht="14.25">
      <c r="A37" s="1" t="s">
        <v>39</v>
      </c>
      <c r="B37" s="2">
        <v>7339.6666660000001</v>
      </c>
      <c r="C37" s="2">
        <v>4166.6666660000001</v>
      </c>
      <c r="D37" s="2">
        <v>3173</v>
      </c>
    </row>
    <row r="38" spans="1:4" ht="14.25">
      <c r="A38" s="1" t="s">
        <v>40</v>
      </c>
      <c r="B38" s="2">
        <v>7645.3333329999996</v>
      </c>
      <c r="C38" s="2">
        <v>4280.6666660000001</v>
      </c>
      <c r="D38" s="2">
        <v>3364.6666660000001</v>
      </c>
    </row>
    <row r="39" spans="1:4" ht="14.25">
      <c r="A39" s="1" t="s">
        <v>41</v>
      </c>
      <c r="B39" s="2">
        <v>3707.6666660000001</v>
      </c>
      <c r="C39" s="2">
        <v>528.33333300000004</v>
      </c>
      <c r="D39" s="2">
        <v>3179.333333</v>
      </c>
    </row>
    <row r="40" spans="1:4" ht="14.25">
      <c r="A40" s="1" t="s">
        <v>42</v>
      </c>
      <c r="B40" s="2">
        <v>4724.6666660000001</v>
      </c>
      <c r="C40" s="2">
        <v>2322.6666660000001</v>
      </c>
      <c r="D40" s="2">
        <v>2402</v>
      </c>
    </row>
    <row r="41" spans="1:4" ht="14.25">
      <c r="A41" s="1" t="s">
        <v>43</v>
      </c>
      <c r="B41" s="2">
        <v>4914</v>
      </c>
      <c r="C41" s="2">
        <v>1741</v>
      </c>
      <c r="D41" s="2">
        <v>3173</v>
      </c>
    </row>
    <row r="42" spans="1:4" ht="14.25">
      <c r="A42" s="1" t="s">
        <v>44</v>
      </c>
      <c r="B42" s="2">
        <v>5082</v>
      </c>
      <c r="C42" s="2">
        <v>2182</v>
      </c>
      <c r="D42" s="2">
        <v>2900</v>
      </c>
    </row>
    <row r="43" spans="1:4" ht="14.25">
      <c r="A43" s="1" t="s">
        <v>45</v>
      </c>
      <c r="B43" s="2">
        <v>6316</v>
      </c>
      <c r="C43" s="2">
        <v>1805.6666660000001</v>
      </c>
      <c r="D43" s="2">
        <v>4510.3333329999996</v>
      </c>
    </row>
    <row r="44" spans="1:4" ht="14.25">
      <c r="A44" s="1" t="s">
        <v>46</v>
      </c>
      <c r="B44" s="2">
        <v>2070</v>
      </c>
      <c r="C44" s="2">
        <v>379.66666600000002</v>
      </c>
      <c r="D44" s="2">
        <v>1690.333333</v>
      </c>
    </row>
    <row r="45" spans="1:4" ht="14.25">
      <c r="A45" s="1" t="s">
        <v>47</v>
      </c>
      <c r="B45" s="2">
        <v>474.66666600000002</v>
      </c>
      <c r="C45" s="2">
        <v>153.66666599999999</v>
      </c>
      <c r="D45" s="2">
        <v>321</v>
      </c>
    </row>
    <row r="46" spans="1:4" ht="14.25">
      <c r="A46" s="1" t="s">
        <v>48</v>
      </c>
      <c r="B46" s="2">
        <v>2856</v>
      </c>
      <c r="C46" s="2">
        <v>370.66666600000002</v>
      </c>
      <c r="D46" s="2">
        <v>2485.333333</v>
      </c>
    </row>
    <row r="47" spans="1:4" ht="14.25">
      <c r="A47" s="1" t="s">
        <v>49</v>
      </c>
      <c r="B47" s="2">
        <v>5006.6666660000001</v>
      </c>
      <c r="C47" s="2">
        <v>1848.333333</v>
      </c>
      <c r="D47" s="2">
        <v>3158.333333</v>
      </c>
    </row>
    <row r="48" spans="1:4" ht="14.25">
      <c r="A48" s="1" t="s">
        <v>50</v>
      </c>
      <c r="B48" s="2">
        <v>3539.333333</v>
      </c>
      <c r="C48" s="2">
        <v>1342</v>
      </c>
      <c r="D48" s="2">
        <v>2197.333333</v>
      </c>
    </row>
    <row r="49" spans="1:4" ht="14.25">
      <c r="A49" s="1" t="s">
        <v>51</v>
      </c>
      <c r="B49" s="2">
        <v>59.666665999999999</v>
      </c>
      <c r="C49" s="2">
        <v>0</v>
      </c>
      <c r="D49" s="2">
        <v>59.666665999999999</v>
      </c>
    </row>
    <row r="50" spans="1:4" ht="14.25">
      <c r="A50" s="1" t="s">
        <v>52</v>
      </c>
      <c r="B50" s="2">
        <v>4681.3333329999996</v>
      </c>
      <c r="C50" s="2">
        <v>1460</v>
      </c>
      <c r="D50" s="2">
        <v>3221.333333</v>
      </c>
    </row>
    <row r="51" spans="1:4" ht="14.25">
      <c r="A51" s="1" t="s">
        <v>53</v>
      </c>
      <c r="B51" s="2">
        <v>5032.6666660000001</v>
      </c>
      <c r="C51" s="2">
        <v>1683.6666660000001</v>
      </c>
      <c r="D51" s="2">
        <v>3349</v>
      </c>
    </row>
    <row r="52" spans="1:4" ht="14.25">
      <c r="A52" s="1" t="s">
        <v>54</v>
      </c>
      <c r="B52" s="2">
        <v>4231.3333329999996</v>
      </c>
      <c r="C52" s="2">
        <v>900.66666599999996</v>
      </c>
      <c r="D52" s="2">
        <v>3330.6666660000001</v>
      </c>
    </row>
    <row r="53" spans="1:4" ht="14.25">
      <c r="A53" s="1" t="s">
        <v>55</v>
      </c>
      <c r="B53" s="2">
        <v>240</v>
      </c>
      <c r="C53" s="2">
        <v>51</v>
      </c>
      <c r="D53" s="2">
        <v>189</v>
      </c>
    </row>
    <row r="54" spans="1:4" ht="14.25">
      <c r="A54" s="1" t="s">
        <v>56</v>
      </c>
      <c r="B54" s="2">
        <v>45.333333000000003</v>
      </c>
      <c r="C54" s="2">
        <v>13.666665999999999</v>
      </c>
      <c r="D54" s="2">
        <v>31.666665999999999</v>
      </c>
    </row>
    <row r="55" spans="1:4" ht="14.25">
      <c r="A55" s="1" t="s">
        <v>57</v>
      </c>
      <c r="B55" s="2">
        <v>418</v>
      </c>
      <c r="C55" s="2">
        <v>115</v>
      </c>
      <c r="D55" s="2">
        <v>303</v>
      </c>
    </row>
    <row r="56" spans="1:4" ht="14.25">
      <c r="A56" s="1" t="s">
        <v>58</v>
      </c>
      <c r="B56" s="2">
        <v>4388.6666660000001</v>
      </c>
      <c r="C56" s="2">
        <v>748.33333300000004</v>
      </c>
      <c r="D56" s="2">
        <v>3640.333333</v>
      </c>
    </row>
    <row r="57" spans="1:4" ht="14.25">
      <c r="A57" s="1" t="s">
        <v>59</v>
      </c>
      <c r="B57" s="2">
        <v>4904</v>
      </c>
      <c r="C57" s="2">
        <v>1179.333333</v>
      </c>
      <c r="D57" s="2">
        <v>3724.6666660000001</v>
      </c>
    </row>
    <row r="58" spans="1:4" ht="14.25">
      <c r="A58" s="1" t="s">
        <v>60</v>
      </c>
      <c r="B58" s="2">
        <v>42.333333000000003</v>
      </c>
      <c r="C58" s="2">
        <v>19</v>
      </c>
      <c r="D58" s="2">
        <v>23.333333</v>
      </c>
    </row>
    <row r="59" spans="1:4" ht="14.25">
      <c r="A59" s="1" t="s">
        <v>61</v>
      </c>
      <c r="B59" s="2">
        <v>870.66666599999996</v>
      </c>
      <c r="C59" s="2">
        <v>31.333333</v>
      </c>
      <c r="D59" s="2">
        <v>839.33333300000004</v>
      </c>
    </row>
    <row r="60" spans="1:4" ht="14.25">
      <c r="A60" s="1" t="s">
        <v>62</v>
      </c>
      <c r="B60" s="2">
        <v>4242.6666660000001</v>
      </c>
      <c r="C60" s="2">
        <v>1654.6666660000001</v>
      </c>
      <c r="D60" s="2">
        <v>2588</v>
      </c>
    </row>
    <row r="61" spans="1:4" ht="14.25">
      <c r="A61" s="1" t="s">
        <v>63</v>
      </c>
      <c r="B61" s="2">
        <v>121.333333</v>
      </c>
      <c r="C61" s="2">
        <v>61.666665999999999</v>
      </c>
      <c r="D61" s="2">
        <v>59.666665999999999</v>
      </c>
    </row>
    <row r="62" spans="1:4" ht="14.25">
      <c r="A62" s="1" t="s">
        <v>64</v>
      </c>
      <c r="B62" s="2">
        <v>5360</v>
      </c>
      <c r="C62" s="2">
        <v>1769.333333</v>
      </c>
      <c r="D62" s="2">
        <v>3590.6666660000001</v>
      </c>
    </row>
    <row r="63" spans="1:4" ht="14.25">
      <c r="A63" s="1" t="s">
        <v>65</v>
      </c>
      <c r="B63" s="2">
        <v>843.33333300000004</v>
      </c>
      <c r="C63" s="2">
        <v>122.66666600000001</v>
      </c>
      <c r="D63" s="2">
        <v>720.66666599999996</v>
      </c>
    </row>
    <row r="64" spans="1:4" ht="14.25">
      <c r="A64" s="1" t="s">
        <v>66</v>
      </c>
      <c r="B64" s="2">
        <v>4076</v>
      </c>
      <c r="C64" s="2">
        <v>1048.6666660000001</v>
      </c>
      <c r="D64" s="2">
        <v>3027.333333</v>
      </c>
    </row>
    <row r="65" spans="1:4" ht="14.25">
      <c r="A65" s="1" t="s">
        <v>67</v>
      </c>
      <c r="B65" s="2">
        <v>2951.333333</v>
      </c>
      <c r="C65" s="2">
        <v>940.66666599999996</v>
      </c>
      <c r="D65" s="2">
        <v>2010.6666660000001</v>
      </c>
    </row>
    <row r="66" spans="1:4" ht="14.25">
      <c r="A66" s="1" t="s">
        <v>68</v>
      </c>
      <c r="B66" s="2">
        <v>2748</v>
      </c>
      <c r="C66" s="2">
        <v>572</v>
      </c>
      <c r="D66" s="2">
        <v>2176</v>
      </c>
    </row>
    <row r="67" spans="1:4" ht="14.25">
      <c r="A67" s="1" t="s">
        <v>69</v>
      </c>
      <c r="B67" s="2">
        <v>3827</v>
      </c>
      <c r="C67" s="2">
        <v>1863.6666660000001</v>
      </c>
      <c r="D67" s="2">
        <v>1963.333333</v>
      </c>
    </row>
    <row r="68" spans="1:4" ht="14.25">
      <c r="A68" s="1" t="s">
        <v>70</v>
      </c>
      <c r="B68" s="2">
        <v>5066.3333329999996</v>
      </c>
      <c r="C68" s="2">
        <v>1943.6666660000001</v>
      </c>
      <c r="D68" s="2">
        <v>3122.6666660000001</v>
      </c>
    </row>
    <row r="69" spans="1:4" ht="14.25">
      <c r="A69" s="1" t="s">
        <v>71</v>
      </c>
      <c r="B69" s="2">
        <v>141.66666599999999</v>
      </c>
      <c r="C69" s="2">
        <v>54</v>
      </c>
      <c r="D69" s="2">
        <v>87.666666000000006</v>
      </c>
    </row>
    <row r="70" spans="1:4" ht="14.25">
      <c r="A70" s="1" t="s">
        <v>72</v>
      </c>
      <c r="B70" s="2">
        <v>133</v>
      </c>
      <c r="C70" s="2">
        <v>19.666665999999999</v>
      </c>
      <c r="D70" s="2">
        <v>113.333333</v>
      </c>
    </row>
    <row r="71" spans="1:4" ht="14.25">
      <c r="A71" s="1" t="s">
        <v>73</v>
      </c>
      <c r="B71" s="2">
        <v>75.666666000000006</v>
      </c>
      <c r="C71" s="2">
        <v>7.3333329999999997</v>
      </c>
      <c r="D71" s="2">
        <v>68.333332999999996</v>
      </c>
    </row>
    <row r="72" spans="1:4" ht="14.25">
      <c r="A72" s="1" t="s">
        <v>74</v>
      </c>
      <c r="B72" s="2">
        <v>7302.6666660000001</v>
      </c>
      <c r="C72" s="2">
        <v>2266.333333</v>
      </c>
      <c r="D72" s="2">
        <v>5036.3333329999996</v>
      </c>
    </row>
    <row r="73" spans="1:4" ht="14.25">
      <c r="A73" s="1" t="s">
        <v>75</v>
      </c>
      <c r="B73" s="2">
        <v>4527</v>
      </c>
      <c r="C73" s="2">
        <v>2450.6666660000001</v>
      </c>
      <c r="D73" s="2">
        <v>2076.333333</v>
      </c>
    </row>
    <row r="74" spans="1:4" ht="14.25">
      <c r="A74" s="1" t="s">
        <v>76</v>
      </c>
      <c r="B74" s="2">
        <v>2979.333333</v>
      </c>
      <c r="C74" s="2">
        <v>751.33333300000004</v>
      </c>
      <c r="D74" s="2">
        <v>2228</v>
      </c>
    </row>
    <row r="75" spans="1:4" ht="14.25">
      <c r="A75" s="1" t="s">
        <v>77</v>
      </c>
      <c r="B75" s="2">
        <v>4532</v>
      </c>
      <c r="C75" s="2">
        <v>1867</v>
      </c>
      <c r="D75" s="2">
        <v>2665</v>
      </c>
    </row>
    <row r="76" spans="1:4" ht="14.25">
      <c r="A76" s="1" t="s">
        <v>78</v>
      </c>
      <c r="B76" s="2">
        <v>7609</v>
      </c>
      <c r="C76" s="2">
        <v>4897.3333329999996</v>
      </c>
      <c r="D76" s="2">
        <v>2711.6666660000001</v>
      </c>
    </row>
    <row r="77" spans="1:4" ht="14.25">
      <c r="A77" s="1" t="s">
        <v>79</v>
      </c>
      <c r="B77" s="2">
        <v>1710.6666660000001</v>
      </c>
      <c r="C77" s="2">
        <v>250</v>
      </c>
      <c r="D77" s="2">
        <v>1460.6666660000001</v>
      </c>
    </row>
    <row r="78" spans="1:4" ht="14.25">
      <c r="A78" s="1" t="s">
        <v>80</v>
      </c>
      <c r="B78" s="2">
        <v>2879.6666660000001</v>
      </c>
      <c r="C78" s="2">
        <v>712.66666599999996</v>
      </c>
      <c r="D78" s="2">
        <v>2167</v>
      </c>
    </row>
    <row r="79" spans="1:4" ht="14.25">
      <c r="A79" s="1" t="s">
        <v>81</v>
      </c>
      <c r="B79" s="2">
        <v>3203.333333</v>
      </c>
      <c r="C79" s="2">
        <v>1212.333333</v>
      </c>
      <c r="D79" s="2">
        <v>1991</v>
      </c>
    </row>
    <row r="80" spans="1:4" ht="14.25">
      <c r="A80" s="1" t="s">
        <v>82</v>
      </c>
      <c r="B80" s="2">
        <v>4390.6666660000001</v>
      </c>
      <c r="C80" s="2">
        <v>811</v>
      </c>
      <c r="D80" s="2">
        <v>3579.6666660000001</v>
      </c>
    </row>
    <row r="81" spans="1:4" ht="14.25">
      <c r="A81" s="1" t="s">
        <v>83</v>
      </c>
      <c r="B81" s="2">
        <v>2824.6666660000001</v>
      </c>
      <c r="C81" s="2">
        <v>792.33333300000004</v>
      </c>
      <c r="D81" s="2">
        <v>2032.333333</v>
      </c>
    </row>
    <row r="82" spans="1:4" ht="14.25">
      <c r="A82" s="1" t="s">
        <v>84</v>
      </c>
      <c r="B82" s="2">
        <v>3677.333333</v>
      </c>
      <c r="C82" s="2">
        <v>1549.6666660000001</v>
      </c>
      <c r="D82" s="2">
        <v>2127.6666660000001</v>
      </c>
    </row>
    <row r="83" spans="1:4" ht="14.25">
      <c r="A83" s="1" t="s">
        <v>85</v>
      </c>
      <c r="B83" s="2">
        <v>5559</v>
      </c>
      <c r="C83" s="2">
        <v>4004.6666660000001</v>
      </c>
      <c r="D83" s="2">
        <v>1554.333333</v>
      </c>
    </row>
    <row r="84" spans="1:4" ht="14.25">
      <c r="A84" s="1" t="s">
        <v>86</v>
      </c>
      <c r="B84" s="2">
        <v>6785.3333329999996</v>
      </c>
      <c r="C84" s="2">
        <v>3885</v>
      </c>
      <c r="D84" s="2">
        <v>2900.333333</v>
      </c>
    </row>
    <row r="85" spans="1:4" ht="14.25">
      <c r="A85" s="1" t="s">
        <v>87</v>
      </c>
      <c r="B85" s="2">
        <v>6251.3333329999996</v>
      </c>
      <c r="C85" s="2">
        <v>3161</v>
      </c>
      <c r="D85" s="2">
        <v>3090.333333</v>
      </c>
    </row>
    <row r="86" spans="1:4" ht="14.25">
      <c r="A86" s="1" t="s">
        <v>88</v>
      </c>
      <c r="B86" s="2">
        <v>2990</v>
      </c>
      <c r="C86" s="2">
        <v>1087.333333</v>
      </c>
      <c r="D86" s="2">
        <v>1902.6666660000001</v>
      </c>
    </row>
    <row r="87" spans="1:4" ht="14.25">
      <c r="A87" s="1" t="s">
        <v>89</v>
      </c>
      <c r="B87" s="2">
        <v>4924.6666660000001</v>
      </c>
      <c r="C87" s="2">
        <v>1422.333333</v>
      </c>
      <c r="D87" s="2">
        <v>3502.333333</v>
      </c>
    </row>
    <row r="88" spans="1:4" ht="14.25">
      <c r="A88" s="1" t="s">
        <v>90</v>
      </c>
      <c r="B88" s="2">
        <v>954.66666599999996</v>
      </c>
      <c r="C88" s="2">
        <v>107.333333</v>
      </c>
      <c r="D88" s="2">
        <v>847.33333300000004</v>
      </c>
    </row>
    <row r="89" spans="1:4" ht="14.25">
      <c r="A89" s="1" t="s">
        <v>91</v>
      </c>
      <c r="B89" s="2">
        <v>2537.6666660000001</v>
      </c>
      <c r="C89" s="2">
        <v>689.33333300000004</v>
      </c>
      <c r="D89" s="2">
        <v>1848.333333</v>
      </c>
    </row>
    <row r="90" spans="1:4" ht="14.25">
      <c r="A90" s="1" t="s">
        <v>92</v>
      </c>
      <c r="B90" s="2">
        <v>3366</v>
      </c>
      <c r="C90" s="2">
        <v>810</v>
      </c>
      <c r="D90" s="2">
        <v>2556</v>
      </c>
    </row>
    <row r="91" spans="1:4" ht="14.25">
      <c r="A91" s="1" t="s">
        <v>93</v>
      </c>
      <c r="B91" s="2">
        <v>289.33333299999998</v>
      </c>
      <c r="C91" s="2">
        <v>48.333333000000003</v>
      </c>
      <c r="D91" s="2">
        <v>241</v>
      </c>
    </row>
    <row r="92" spans="1:4" ht="14.25">
      <c r="A92" s="1" t="s">
        <v>94</v>
      </c>
      <c r="B92" s="2">
        <v>3828.333333</v>
      </c>
      <c r="C92" s="2">
        <v>759.66666599999996</v>
      </c>
      <c r="D92" s="2">
        <v>3068.6666660000001</v>
      </c>
    </row>
    <row r="93" spans="1:4" ht="14.25">
      <c r="A93" s="1" t="s">
        <v>95</v>
      </c>
      <c r="B93" s="2">
        <v>2805.333333</v>
      </c>
      <c r="C93" s="2">
        <v>833.66666599999996</v>
      </c>
      <c r="D93" s="2">
        <v>1971.6666660000001</v>
      </c>
    </row>
    <row r="94" spans="1:4" ht="14.25">
      <c r="A94" s="1" t="s">
        <v>96</v>
      </c>
      <c r="B94" s="2">
        <v>2071.6666660000001</v>
      </c>
      <c r="C94" s="2">
        <v>534.33333300000004</v>
      </c>
      <c r="D94" s="2">
        <v>1537.333333</v>
      </c>
    </row>
    <row r="95" spans="1:4" ht="14.25">
      <c r="A95" s="1" t="s">
        <v>97</v>
      </c>
      <c r="B95" s="2">
        <v>5102.6666660000001</v>
      </c>
      <c r="C95" s="2">
        <v>1456.6666660000001</v>
      </c>
      <c r="D95" s="2">
        <v>3646</v>
      </c>
    </row>
    <row r="96" spans="1:4" ht="14.25">
      <c r="A96" s="1" t="s">
        <v>98</v>
      </c>
      <c r="B96" s="2">
        <v>4093.6666660000001</v>
      </c>
      <c r="C96" s="2">
        <v>730.33333300000004</v>
      </c>
      <c r="D96" s="2">
        <v>3363.333333</v>
      </c>
    </row>
    <row r="97" spans="1:4" ht="14.25">
      <c r="A97" s="1" t="s">
        <v>99</v>
      </c>
      <c r="B97" s="2">
        <v>3676.6666660000001</v>
      </c>
      <c r="C97" s="2">
        <v>737.66666599999996</v>
      </c>
      <c r="D97" s="2">
        <v>2939</v>
      </c>
    </row>
    <row r="98" spans="1:4" ht="14.25">
      <c r="A98" s="1" t="s">
        <v>100</v>
      </c>
      <c r="B98" s="2">
        <v>3983.333333</v>
      </c>
      <c r="C98" s="2">
        <v>840</v>
      </c>
      <c r="D98" s="2">
        <v>3143.333333</v>
      </c>
    </row>
    <row r="99" spans="1:4" ht="14.25">
      <c r="A99" s="1" t="s">
        <v>101</v>
      </c>
      <c r="B99" s="2">
        <v>4793.3333329999996</v>
      </c>
      <c r="C99" s="2">
        <v>649.66666599999996</v>
      </c>
      <c r="D99" s="2">
        <v>4143.6666660000001</v>
      </c>
    </row>
    <row r="100" spans="1:4" ht="14.25">
      <c r="A100" s="1" t="s">
        <v>102</v>
      </c>
      <c r="B100" s="2">
        <v>3094.333333</v>
      </c>
      <c r="C100" s="2">
        <v>379</v>
      </c>
      <c r="D100" s="2">
        <v>2715.333333</v>
      </c>
    </row>
    <row r="101" spans="1:4" ht="14.25">
      <c r="A101" s="1" t="s">
        <v>103</v>
      </c>
      <c r="B101" s="2">
        <v>157.33333300000001</v>
      </c>
      <c r="C101" s="2">
        <v>0</v>
      </c>
      <c r="D101" s="2">
        <v>157.33333300000001</v>
      </c>
    </row>
    <row r="102" spans="1:4" ht="14.25">
      <c r="A102" s="1" t="s">
        <v>104</v>
      </c>
      <c r="B102" s="2">
        <v>3323.6666660000001</v>
      </c>
      <c r="C102" s="2">
        <v>1672.6666660000001</v>
      </c>
      <c r="D102" s="2">
        <v>1651</v>
      </c>
    </row>
    <row r="103" spans="1:4" ht="14.25">
      <c r="A103" s="1" t="s">
        <v>105</v>
      </c>
      <c r="B103" s="2">
        <v>43.333333000000003</v>
      </c>
      <c r="C103" s="2">
        <v>3.6666660000000002</v>
      </c>
      <c r="D103" s="2">
        <v>39.666665999999999</v>
      </c>
    </row>
    <row r="104" spans="1:4" ht="14.25">
      <c r="A104" s="1" t="s">
        <v>106</v>
      </c>
      <c r="B104" s="2">
        <v>7336.6666660000001</v>
      </c>
      <c r="C104" s="2">
        <v>3870.6666660000001</v>
      </c>
      <c r="D104" s="2">
        <v>3466</v>
      </c>
    </row>
    <row r="105" spans="1:4" ht="14.25">
      <c r="A105" s="1" t="s">
        <v>107</v>
      </c>
      <c r="B105" s="2">
        <v>2426.6666660000001</v>
      </c>
      <c r="C105" s="2">
        <v>1660.6666660000001</v>
      </c>
      <c r="D105" s="2">
        <v>766</v>
      </c>
    </row>
    <row r="106" spans="1:4" ht="14.25">
      <c r="A106" s="1" t="s">
        <v>108</v>
      </c>
      <c r="B106" s="2">
        <v>8.6666659999999993</v>
      </c>
      <c r="C106" s="2">
        <v>2.3333330000000001</v>
      </c>
      <c r="D106" s="2">
        <v>6.3333329999999997</v>
      </c>
    </row>
    <row r="107" spans="1:4" ht="14.25">
      <c r="A107" s="1" t="s">
        <v>109</v>
      </c>
      <c r="B107" s="2">
        <v>457.33333299999998</v>
      </c>
      <c r="C107" s="2">
        <v>109.66666600000001</v>
      </c>
      <c r="D107" s="2">
        <v>347.66666600000002</v>
      </c>
    </row>
    <row r="108" spans="1:4" ht="14.25">
      <c r="A108" s="1" t="s">
        <v>110</v>
      </c>
      <c r="B108" s="2">
        <v>1867</v>
      </c>
      <c r="C108" s="2">
        <v>438.66666600000002</v>
      </c>
      <c r="D108" s="2">
        <v>1428.333333</v>
      </c>
    </row>
    <row r="109" spans="1:4" ht="14.25">
      <c r="A109" s="1" t="s">
        <v>111</v>
      </c>
      <c r="B109" s="2">
        <v>184.66666599999999</v>
      </c>
      <c r="C109" s="2">
        <v>9</v>
      </c>
      <c r="D109" s="2">
        <v>175.66666599999999</v>
      </c>
    </row>
    <row r="110" spans="1:4" ht="14.25">
      <c r="A110" s="1" t="s">
        <v>112</v>
      </c>
      <c r="B110" s="2">
        <v>1107.6666660000001</v>
      </c>
      <c r="C110" s="2">
        <v>210</v>
      </c>
      <c r="D110" s="2">
        <v>897.66666599999996</v>
      </c>
    </row>
    <row r="111" spans="1:4" ht="14.25">
      <c r="A111" s="1" t="s">
        <v>113</v>
      </c>
      <c r="B111" s="2">
        <v>327.33333299999998</v>
      </c>
      <c r="C111" s="2">
        <v>145</v>
      </c>
      <c r="D111" s="2">
        <v>182.33333300000001</v>
      </c>
    </row>
    <row r="112" spans="1:4" ht="14.25">
      <c r="A112" s="1" t="s">
        <v>114</v>
      </c>
      <c r="B112" s="2">
        <v>3511.333333</v>
      </c>
      <c r="C112" s="2">
        <v>608.66666599999996</v>
      </c>
      <c r="D112" s="2">
        <v>2902.6666660000001</v>
      </c>
    </row>
    <row r="113" spans="1:4" ht="14.25">
      <c r="A113" s="1" t="s">
        <v>115</v>
      </c>
      <c r="B113" s="2">
        <v>2189.6666660000001</v>
      </c>
      <c r="C113" s="2">
        <v>317</v>
      </c>
      <c r="D113" s="2">
        <v>1872.6666660000001</v>
      </c>
    </row>
    <row r="114" spans="1:4" ht="14.25">
      <c r="A114" s="1" t="s">
        <v>116</v>
      </c>
      <c r="B114" s="2">
        <v>2397</v>
      </c>
      <c r="C114" s="2">
        <v>678.33333300000004</v>
      </c>
      <c r="D114" s="2">
        <v>1718.6666660000001</v>
      </c>
    </row>
    <row r="115" spans="1:4" ht="14.25">
      <c r="A115" s="1" t="s">
        <v>117</v>
      </c>
      <c r="B115" s="2">
        <v>3945.6666660000001</v>
      </c>
      <c r="C115" s="2">
        <v>1060.6666660000001</v>
      </c>
      <c r="D115" s="2">
        <v>2885</v>
      </c>
    </row>
    <row r="116" spans="1:4" ht="14.25">
      <c r="A116" s="1" t="s">
        <v>118</v>
      </c>
      <c r="B116" s="2">
        <v>783</v>
      </c>
      <c r="C116" s="2">
        <v>55.333333000000003</v>
      </c>
      <c r="D116" s="2">
        <v>727.66666599999996</v>
      </c>
    </row>
    <row r="117" spans="1:4" ht="14.25">
      <c r="A117" s="1" t="s">
        <v>119</v>
      </c>
      <c r="B117" s="2">
        <v>424.33333299999998</v>
      </c>
      <c r="C117" s="2">
        <v>69</v>
      </c>
      <c r="D117" s="2">
        <v>355.33333299999998</v>
      </c>
    </row>
    <row r="118" spans="1:4" ht="14.25">
      <c r="A118" s="1" t="s">
        <v>120</v>
      </c>
      <c r="B118" s="2">
        <v>714.66666599999996</v>
      </c>
      <c r="C118" s="2">
        <v>209</v>
      </c>
      <c r="D118" s="2">
        <v>505.66666600000002</v>
      </c>
    </row>
    <row r="119" spans="1:4" ht="14.25">
      <c r="A119" s="1" t="s">
        <v>121</v>
      </c>
      <c r="B119" s="2">
        <v>1079</v>
      </c>
      <c r="C119" s="2">
        <v>264.33333299999998</v>
      </c>
      <c r="D119" s="2">
        <v>814.66666599999996</v>
      </c>
    </row>
    <row r="120" spans="1:4" ht="14.25">
      <c r="A120" s="1" t="s">
        <v>122</v>
      </c>
      <c r="B120" s="2">
        <v>2688</v>
      </c>
      <c r="C120" s="2">
        <v>383.33333299999998</v>
      </c>
      <c r="D120" s="2">
        <v>2304.6666660000001</v>
      </c>
    </row>
  </sheetData>
  <mergeCells count="1">
    <mergeCell ref="A1:D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0C3C4-27E9-44E5-9846-E58D28EACD59}">
  <dimension ref="A1:D120"/>
  <sheetViews>
    <sheetView workbookViewId="0">
      <selection activeCell="G2" sqref="G2"/>
    </sheetView>
  </sheetViews>
  <sheetFormatPr defaultRowHeight="14.25"/>
  <cols>
    <col min="2" max="2" width="24.28515625" customWidth="1"/>
    <col min="3" max="3" width="23.85546875" customWidth="1"/>
    <col min="4" max="4" width="19.5703125" customWidth="1"/>
  </cols>
  <sheetData>
    <row r="1" spans="1:4">
      <c r="A1" s="7" t="s">
        <v>0</v>
      </c>
      <c r="B1" s="7"/>
      <c r="C1" s="7"/>
      <c r="D1" s="7"/>
    </row>
    <row r="2" spans="1:4" ht="58.5" customHeight="1">
      <c r="A2" s="5" t="s">
        <v>1</v>
      </c>
      <c r="B2" s="6" t="s">
        <v>123</v>
      </c>
      <c r="C2" s="6" t="s">
        <v>124</v>
      </c>
      <c r="D2" s="6" t="s">
        <v>125</v>
      </c>
    </row>
    <row r="3" spans="1:4">
      <c r="A3" s="1" t="s">
        <v>5</v>
      </c>
      <c r="B3">
        <v>107</v>
      </c>
      <c r="C3">
        <v>8</v>
      </c>
      <c r="D3">
        <v>99</v>
      </c>
    </row>
    <row r="4" spans="1:4">
      <c r="A4" s="1" t="s">
        <v>6</v>
      </c>
      <c r="B4">
        <v>64</v>
      </c>
      <c r="C4">
        <v>7</v>
      </c>
      <c r="D4">
        <v>57</v>
      </c>
    </row>
    <row r="5" spans="1:4">
      <c r="A5" s="1" t="s">
        <v>7</v>
      </c>
      <c r="B5">
        <v>13</v>
      </c>
      <c r="C5">
        <v>3</v>
      </c>
      <c r="D5">
        <v>10</v>
      </c>
    </row>
    <row r="6" spans="1:4">
      <c r="A6" s="1" t="s">
        <v>8</v>
      </c>
      <c r="B6">
        <v>26</v>
      </c>
      <c r="C6">
        <v>6</v>
      </c>
      <c r="D6">
        <v>20</v>
      </c>
    </row>
    <row r="7" spans="1:4">
      <c r="A7" s="1" t="s">
        <v>9</v>
      </c>
      <c r="B7">
        <v>281</v>
      </c>
      <c r="C7">
        <v>73</v>
      </c>
      <c r="D7">
        <v>208</v>
      </c>
    </row>
    <row r="8" spans="1:4">
      <c r="A8" s="1" t="s">
        <v>10</v>
      </c>
      <c r="B8">
        <v>222</v>
      </c>
      <c r="C8">
        <v>70</v>
      </c>
      <c r="D8">
        <v>152</v>
      </c>
    </row>
    <row r="9" spans="1:4">
      <c r="A9" s="1" t="s">
        <v>11</v>
      </c>
      <c r="B9">
        <v>188</v>
      </c>
      <c r="C9">
        <v>34</v>
      </c>
      <c r="D9">
        <v>154</v>
      </c>
    </row>
    <row r="10" spans="1:4">
      <c r="A10" s="1" t="s">
        <v>12</v>
      </c>
      <c r="B10">
        <v>39</v>
      </c>
      <c r="C10">
        <v>5</v>
      </c>
      <c r="D10">
        <v>34</v>
      </c>
    </row>
    <row r="11" spans="1:4">
      <c r="A11" s="1" t="s">
        <v>13</v>
      </c>
      <c r="B11">
        <v>122</v>
      </c>
      <c r="C11">
        <v>25</v>
      </c>
      <c r="D11">
        <v>97</v>
      </c>
    </row>
    <row r="12" spans="1:4">
      <c r="A12" s="1" t="s">
        <v>14</v>
      </c>
      <c r="B12">
        <v>9</v>
      </c>
      <c r="C12">
        <v>1</v>
      </c>
      <c r="D12">
        <v>8</v>
      </c>
    </row>
    <row r="13" spans="1:4">
      <c r="A13" s="1" t="s">
        <v>15</v>
      </c>
      <c r="B13">
        <v>5</v>
      </c>
      <c r="C13">
        <v>0</v>
      </c>
      <c r="D13">
        <v>5</v>
      </c>
    </row>
    <row r="14" spans="1:4">
      <c r="A14" s="1" t="s">
        <v>16</v>
      </c>
      <c r="B14">
        <v>2</v>
      </c>
      <c r="C14">
        <v>2</v>
      </c>
      <c r="D14">
        <v>0</v>
      </c>
    </row>
    <row r="15" spans="1:4">
      <c r="A15" s="1" t="s">
        <v>17</v>
      </c>
      <c r="B15">
        <v>131</v>
      </c>
      <c r="C15">
        <v>25</v>
      </c>
      <c r="D15">
        <v>106</v>
      </c>
    </row>
    <row r="16" spans="1:4">
      <c r="A16" s="1" t="s">
        <v>18</v>
      </c>
      <c r="B16">
        <v>2</v>
      </c>
      <c r="C16">
        <v>0</v>
      </c>
      <c r="D16">
        <v>2</v>
      </c>
    </row>
    <row r="17" spans="1:4">
      <c r="A17" s="1" t="s">
        <v>19</v>
      </c>
      <c r="B17">
        <v>40</v>
      </c>
      <c r="C17">
        <v>4</v>
      </c>
      <c r="D17">
        <v>36</v>
      </c>
    </row>
    <row r="18" spans="1:4">
      <c r="A18" s="1" t="s">
        <v>20</v>
      </c>
      <c r="B18">
        <v>111</v>
      </c>
      <c r="C18">
        <v>22</v>
      </c>
      <c r="D18">
        <v>89</v>
      </c>
    </row>
    <row r="19" spans="1:4">
      <c r="A19" s="1" t="s">
        <v>21</v>
      </c>
      <c r="B19">
        <v>205</v>
      </c>
      <c r="C19">
        <v>40</v>
      </c>
      <c r="D19">
        <v>165</v>
      </c>
    </row>
    <row r="20" spans="1:4">
      <c r="A20" s="1" t="s">
        <v>22</v>
      </c>
      <c r="B20">
        <v>122</v>
      </c>
      <c r="C20">
        <v>20</v>
      </c>
      <c r="D20">
        <v>102</v>
      </c>
    </row>
    <row r="21" spans="1:4">
      <c r="A21" s="1" t="s">
        <v>23</v>
      </c>
      <c r="B21">
        <v>0</v>
      </c>
      <c r="C21">
        <v>0</v>
      </c>
      <c r="D21">
        <v>0</v>
      </c>
    </row>
    <row r="22" spans="1:4">
      <c r="A22" s="1" t="s">
        <v>24</v>
      </c>
      <c r="B22">
        <v>193</v>
      </c>
      <c r="C22">
        <v>56</v>
      </c>
      <c r="D22">
        <v>137</v>
      </c>
    </row>
    <row r="23" spans="1:4">
      <c r="A23" s="1" t="s">
        <v>25</v>
      </c>
      <c r="B23">
        <v>9</v>
      </c>
      <c r="C23">
        <v>2</v>
      </c>
      <c r="D23">
        <v>7</v>
      </c>
    </row>
    <row r="24" spans="1:4">
      <c r="A24" s="1" t="s">
        <v>26</v>
      </c>
      <c r="B24">
        <v>3</v>
      </c>
      <c r="C24">
        <v>0</v>
      </c>
      <c r="D24">
        <v>3</v>
      </c>
    </row>
    <row r="25" spans="1:4">
      <c r="A25" s="1" t="s">
        <v>27</v>
      </c>
      <c r="B25">
        <v>244</v>
      </c>
      <c r="C25">
        <v>73</v>
      </c>
      <c r="D25">
        <v>171</v>
      </c>
    </row>
    <row r="26" spans="1:4">
      <c r="A26" s="1" t="s">
        <v>28</v>
      </c>
      <c r="B26">
        <v>32</v>
      </c>
      <c r="C26">
        <v>6</v>
      </c>
      <c r="D26">
        <v>26</v>
      </c>
    </row>
    <row r="27" spans="1:4">
      <c r="A27" s="1" t="s">
        <v>29</v>
      </c>
      <c r="B27">
        <v>1</v>
      </c>
      <c r="C27">
        <v>0</v>
      </c>
      <c r="D27">
        <v>1</v>
      </c>
    </row>
    <row r="28" spans="1:4">
      <c r="A28" s="1" t="s">
        <v>30</v>
      </c>
      <c r="B28">
        <v>14</v>
      </c>
      <c r="C28">
        <v>2</v>
      </c>
      <c r="D28">
        <v>12</v>
      </c>
    </row>
    <row r="29" spans="1:4">
      <c r="A29" s="1" t="s">
        <v>31</v>
      </c>
      <c r="B29">
        <v>19</v>
      </c>
      <c r="C29">
        <v>2</v>
      </c>
      <c r="D29">
        <v>17</v>
      </c>
    </row>
    <row r="30" spans="1:4">
      <c r="A30" s="1" t="s">
        <v>32</v>
      </c>
      <c r="B30">
        <v>19</v>
      </c>
      <c r="C30">
        <v>0</v>
      </c>
      <c r="D30">
        <v>19</v>
      </c>
    </row>
    <row r="31" spans="1:4">
      <c r="A31" s="1" t="s">
        <v>33</v>
      </c>
      <c r="B31">
        <v>108</v>
      </c>
      <c r="C31">
        <v>12</v>
      </c>
      <c r="D31">
        <v>96</v>
      </c>
    </row>
    <row r="32" spans="1:4">
      <c r="A32" s="1" t="s">
        <v>34</v>
      </c>
      <c r="B32">
        <v>92</v>
      </c>
      <c r="C32">
        <v>7</v>
      </c>
      <c r="D32">
        <v>85</v>
      </c>
    </row>
    <row r="33" spans="1:4">
      <c r="A33" s="1" t="s">
        <v>35</v>
      </c>
      <c r="B33">
        <v>32</v>
      </c>
      <c r="C33">
        <v>6</v>
      </c>
      <c r="D33">
        <v>26</v>
      </c>
    </row>
    <row r="34" spans="1:4">
      <c r="A34" s="1" t="s">
        <v>36</v>
      </c>
      <c r="B34">
        <v>39</v>
      </c>
      <c r="C34">
        <v>6</v>
      </c>
      <c r="D34">
        <v>33</v>
      </c>
    </row>
    <row r="35" spans="1:4">
      <c r="A35" s="1" t="s">
        <v>37</v>
      </c>
      <c r="B35">
        <v>35</v>
      </c>
      <c r="C35">
        <v>3</v>
      </c>
      <c r="D35">
        <v>32</v>
      </c>
    </row>
    <row r="36" spans="1:4">
      <c r="A36" s="1" t="s">
        <v>38</v>
      </c>
      <c r="B36">
        <v>138</v>
      </c>
      <c r="C36">
        <v>33</v>
      </c>
      <c r="D36">
        <v>105</v>
      </c>
    </row>
    <row r="37" spans="1:4">
      <c r="A37" s="1" t="s">
        <v>39</v>
      </c>
      <c r="B37">
        <v>268</v>
      </c>
      <c r="C37">
        <v>68</v>
      </c>
      <c r="D37">
        <v>200</v>
      </c>
    </row>
    <row r="38" spans="1:4">
      <c r="A38" s="1" t="s">
        <v>40</v>
      </c>
      <c r="B38">
        <v>283</v>
      </c>
      <c r="C38">
        <v>65</v>
      </c>
      <c r="D38">
        <v>218</v>
      </c>
    </row>
    <row r="39" spans="1:4">
      <c r="A39" s="1" t="s">
        <v>41</v>
      </c>
      <c r="B39">
        <v>120</v>
      </c>
      <c r="C39">
        <v>9</v>
      </c>
      <c r="D39">
        <v>111</v>
      </c>
    </row>
    <row r="40" spans="1:4">
      <c r="A40" s="1" t="s">
        <v>42</v>
      </c>
      <c r="B40">
        <v>183</v>
      </c>
      <c r="C40">
        <v>60</v>
      </c>
      <c r="D40">
        <v>123</v>
      </c>
    </row>
    <row r="41" spans="1:4">
      <c r="A41" s="1" t="s">
        <v>43</v>
      </c>
      <c r="B41">
        <v>181</v>
      </c>
      <c r="C41">
        <v>35</v>
      </c>
      <c r="D41">
        <v>146</v>
      </c>
    </row>
    <row r="42" spans="1:4">
      <c r="A42" s="1" t="s">
        <v>44</v>
      </c>
      <c r="B42">
        <v>206</v>
      </c>
      <c r="C42">
        <v>58</v>
      </c>
      <c r="D42">
        <v>148</v>
      </c>
    </row>
    <row r="43" spans="1:4">
      <c r="A43" s="1" t="s">
        <v>45</v>
      </c>
      <c r="B43">
        <v>201</v>
      </c>
      <c r="C43">
        <v>36</v>
      </c>
      <c r="D43">
        <v>165</v>
      </c>
    </row>
    <row r="44" spans="1:4">
      <c r="A44" s="1" t="s">
        <v>46</v>
      </c>
      <c r="B44">
        <v>53</v>
      </c>
      <c r="C44">
        <v>2</v>
      </c>
      <c r="D44">
        <v>51</v>
      </c>
    </row>
    <row r="45" spans="1:4">
      <c r="A45" s="1" t="s">
        <v>47</v>
      </c>
      <c r="B45">
        <v>15</v>
      </c>
      <c r="C45">
        <v>2</v>
      </c>
      <c r="D45">
        <v>13</v>
      </c>
    </row>
    <row r="46" spans="1:4">
      <c r="A46" s="1" t="s">
        <v>48</v>
      </c>
      <c r="B46">
        <v>130</v>
      </c>
      <c r="C46">
        <v>14</v>
      </c>
      <c r="D46">
        <v>116</v>
      </c>
    </row>
    <row r="47" spans="1:4">
      <c r="A47" s="1" t="s">
        <v>49</v>
      </c>
      <c r="B47">
        <v>167</v>
      </c>
      <c r="C47">
        <v>32</v>
      </c>
      <c r="D47">
        <v>135</v>
      </c>
    </row>
    <row r="48" spans="1:4">
      <c r="A48" s="1" t="s">
        <v>50</v>
      </c>
      <c r="B48">
        <v>175</v>
      </c>
      <c r="C48">
        <v>21</v>
      </c>
      <c r="D48">
        <v>154</v>
      </c>
    </row>
    <row r="49" spans="1:4">
      <c r="A49" s="1" t="s">
        <v>51</v>
      </c>
      <c r="B49">
        <v>0</v>
      </c>
      <c r="C49">
        <v>0</v>
      </c>
      <c r="D49">
        <v>0</v>
      </c>
    </row>
    <row r="50" spans="1:4">
      <c r="A50" s="1" t="s">
        <v>52</v>
      </c>
      <c r="B50">
        <v>196</v>
      </c>
      <c r="C50">
        <v>25</v>
      </c>
      <c r="D50">
        <v>171</v>
      </c>
    </row>
    <row r="51" spans="1:4">
      <c r="A51" s="1" t="s">
        <v>53</v>
      </c>
      <c r="B51">
        <v>145</v>
      </c>
      <c r="C51">
        <v>29</v>
      </c>
      <c r="D51">
        <v>116</v>
      </c>
    </row>
    <row r="52" spans="1:4">
      <c r="A52" s="1" t="s">
        <v>54</v>
      </c>
      <c r="B52">
        <v>77</v>
      </c>
      <c r="C52">
        <v>5</v>
      </c>
      <c r="D52">
        <v>72</v>
      </c>
    </row>
    <row r="53" spans="1:4">
      <c r="A53" s="1" t="s">
        <v>55</v>
      </c>
      <c r="B53">
        <v>42</v>
      </c>
      <c r="C53">
        <v>3</v>
      </c>
      <c r="D53">
        <v>39</v>
      </c>
    </row>
    <row r="54" spans="1:4">
      <c r="A54" s="1" t="s">
        <v>56</v>
      </c>
      <c r="B54">
        <v>2</v>
      </c>
      <c r="C54">
        <v>0</v>
      </c>
      <c r="D54">
        <v>2</v>
      </c>
    </row>
    <row r="55" spans="1:4">
      <c r="A55" s="1" t="s">
        <v>57</v>
      </c>
      <c r="B55">
        <v>26</v>
      </c>
      <c r="C55">
        <v>2</v>
      </c>
      <c r="D55">
        <v>24</v>
      </c>
    </row>
    <row r="56" spans="1:4">
      <c r="A56" s="1" t="s">
        <v>58</v>
      </c>
      <c r="B56">
        <v>100</v>
      </c>
      <c r="C56">
        <v>8</v>
      </c>
      <c r="D56">
        <v>92</v>
      </c>
    </row>
    <row r="57" spans="1:4">
      <c r="A57" s="1" t="s">
        <v>59</v>
      </c>
      <c r="B57">
        <v>146</v>
      </c>
      <c r="C57">
        <v>30</v>
      </c>
      <c r="D57">
        <v>116</v>
      </c>
    </row>
    <row r="58" spans="1:4">
      <c r="A58" s="1" t="s">
        <v>60</v>
      </c>
      <c r="B58">
        <v>1</v>
      </c>
      <c r="C58">
        <v>0</v>
      </c>
      <c r="D58">
        <v>1</v>
      </c>
    </row>
    <row r="59" spans="1:4">
      <c r="A59" s="1" t="s">
        <v>61</v>
      </c>
      <c r="B59">
        <v>11</v>
      </c>
      <c r="C59">
        <v>0</v>
      </c>
      <c r="D59">
        <v>11</v>
      </c>
    </row>
    <row r="60" spans="1:4">
      <c r="A60" s="1" t="s">
        <v>62</v>
      </c>
      <c r="B60">
        <v>166</v>
      </c>
      <c r="C60">
        <v>28</v>
      </c>
      <c r="D60">
        <v>138</v>
      </c>
    </row>
    <row r="61" spans="1:4">
      <c r="A61" s="1" t="s">
        <v>63</v>
      </c>
      <c r="B61">
        <v>4</v>
      </c>
      <c r="C61">
        <v>0</v>
      </c>
      <c r="D61">
        <v>4</v>
      </c>
    </row>
    <row r="62" spans="1:4">
      <c r="A62" s="1" t="s">
        <v>64</v>
      </c>
      <c r="B62">
        <v>147</v>
      </c>
      <c r="C62">
        <v>16</v>
      </c>
      <c r="D62">
        <v>131</v>
      </c>
    </row>
    <row r="63" spans="1:4">
      <c r="A63" s="1" t="s">
        <v>65</v>
      </c>
      <c r="B63">
        <v>25</v>
      </c>
      <c r="C63">
        <v>2</v>
      </c>
      <c r="D63">
        <v>23</v>
      </c>
    </row>
    <row r="64" spans="1:4">
      <c r="A64" s="1" t="s">
        <v>66</v>
      </c>
      <c r="B64">
        <v>130</v>
      </c>
      <c r="C64">
        <v>22</v>
      </c>
      <c r="D64">
        <v>108</v>
      </c>
    </row>
    <row r="65" spans="1:4">
      <c r="A65" s="1" t="s">
        <v>67</v>
      </c>
      <c r="B65">
        <v>105</v>
      </c>
      <c r="C65">
        <v>10</v>
      </c>
      <c r="D65">
        <v>95</v>
      </c>
    </row>
    <row r="66" spans="1:4">
      <c r="A66" s="1" t="s">
        <v>68</v>
      </c>
      <c r="B66">
        <v>102</v>
      </c>
      <c r="C66">
        <v>12</v>
      </c>
      <c r="D66">
        <v>90</v>
      </c>
    </row>
    <row r="67" spans="1:4">
      <c r="A67" s="1" t="s">
        <v>69</v>
      </c>
      <c r="B67">
        <v>168</v>
      </c>
      <c r="C67">
        <v>36</v>
      </c>
      <c r="D67">
        <v>132</v>
      </c>
    </row>
    <row r="68" spans="1:4">
      <c r="A68" s="1" t="s">
        <v>70</v>
      </c>
      <c r="B68">
        <v>186</v>
      </c>
      <c r="C68">
        <v>31</v>
      </c>
      <c r="D68">
        <v>155</v>
      </c>
    </row>
    <row r="69" spans="1:4">
      <c r="A69" s="1" t="s">
        <v>71</v>
      </c>
      <c r="B69">
        <v>6</v>
      </c>
      <c r="C69">
        <v>2</v>
      </c>
      <c r="D69">
        <v>4</v>
      </c>
    </row>
    <row r="70" spans="1:4">
      <c r="A70" s="1" t="s">
        <v>72</v>
      </c>
      <c r="B70">
        <v>3</v>
      </c>
      <c r="C70">
        <v>0</v>
      </c>
      <c r="D70">
        <v>3</v>
      </c>
    </row>
    <row r="71" spans="1:4">
      <c r="A71" s="1" t="s">
        <v>73</v>
      </c>
      <c r="B71">
        <v>2</v>
      </c>
      <c r="C71">
        <v>0</v>
      </c>
      <c r="D71">
        <v>2</v>
      </c>
    </row>
    <row r="72" spans="1:4">
      <c r="A72" s="1" t="s">
        <v>74</v>
      </c>
      <c r="B72">
        <v>588</v>
      </c>
      <c r="C72">
        <v>74</v>
      </c>
      <c r="D72">
        <v>514</v>
      </c>
    </row>
    <row r="73" spans="1:4">
      <c r="A73" s="1" t="s">
        <v>75</v>
      </c>
      <c r="B73">
        <v>202</v>
      </c>
      <c r="C73">
        <v>45</v>
      </c>
      <c r="D73">
        <v>157</v>
      </c>
    </row>
    <row r="74" spans="1:4">
      <c r="A74" s="1" t="s">
        <v>76</v>
      </c>
      <c r="B74">
        <v>168</v>
      </c>
      <c r="C74">
        <v>18</v>
      </c>
      <c r="D74">
        <v>150</v>
      </c>
    </row>
    <row r="75" spans="1:4">
      <c r="A75" s="1" t="s">
        <v>77</v>
      </c>
      <c r="B75">
        <v>246</v>
      </c>
      <c r="C75">
        <v>42</v>
      </c>
      <c r="D75">
        <v>204</v>
      </c>
    </row>
    <row r="76" spans="1:4">
      <c r="A76" s="1" t="s">
        <v>78</v>
      </c>
      <c r="B76">
        <v>310</v>
      </c>
      <c r="C76">
        <v>94</v>
      </c>
      <c r="D76">
        <v>216</v>
      </c>
    </row>
    <row r="77" spans="1:4">
      <c r="A77" s="1" t="s">
        <v>79</v>
      </c>
      <c r="B77">
        <v>45</v>
      </c>
      <c r="C77">
        <v>6</v>
      </c>
      <c r="D77">
        <v>39</v>
      </c>
    </row>
    <row r="78" spans="1:4">
      <c r="A78" s="1" t="s">
        <v>80</v>
      </c>
      <c r="B78">
        <v>182</v>
      </c>
      <c r="C78">
        <v>16</v>
      </c>
      <c r="D78">
        <v>166</v>
      </c>
    </row>
    <row r="79" spans="1:4">
      <c r="A79" s="1" t="s">
        <v>81</v>
      </c>
      <c r="B79">
        <v>297</v>
      </c>
      <c r="C79">
        <v>25</v>
      </c>
      <c r="D79">
        <v>272</v>
      </c>
    </row>
    <row r="80" spans="1:4">
      <c r="A80" s="1" t="s">
        <v>82</v>
      </c>
      <c r="B80">
        <v>313</v>
      </c>
      <c r="C80">
        <v>25</v>
      </c>
      <c r="D80">
        <v>288</v>
      </c>
    </row>
    <row r="81" spans="1:4">
      <c r="A81" s="1" t="s">
        <v>83</v>
      </c>
      <c r="B81">
        <v>126</v>
      </c>
      <c r="C81">
        <v>10</v>
      </c>
      <c r="D81">
        <v>116</v>
      </c>
    </row>
    <row r="82" spans="1:4">
      <c r="A82" s="1" t="s">
        <v>84</v>
      </c>
      <c r="B82">
        <v>159</v>
      </c>
      <c r="C82">
        <v>38</v>
      </c>
      <c r="D82">
        <v>121</v>
      </c>
    </row>
    <row r="83" spans="1:4">
      <c r="A83" s="1" t="s">
        <v>85</v>
      </c>
      <c r="B83">
        <v>225</v>
      </c>
      <c r="C83">
        <v>78</v>
      </c>
      <c r="D83">
        <v>147</v>
      </c>
    </row>
    <row r="84" spans="1:4">
      <c r="A84" s="1" t="s">
        <v>86</v>
      </c>
      <c r="B84">
        <v>186</v>
      </c>
      <c r="C84">
        <v>52</v>
      </c>
      <c r="D84">
        <v>134</v>
      </c>
    </row>
    <row r="85" spans="1:4">
      <c r="A85" s="1" t="s">
        <v>87</v>
      </c>
      <c r="B85">
        <v>260</v>
      </c>
      <c r="C85">
        <v>66</v>
      </c>
      <c r="D85">
        <v>194</v>
      </c>
    </row>
    <row r="86" spans="1:4">
      <c r="A86" s="1" t="s">
        <v>88</v>
      </c>
      <c r="B86">
        <v>164</v>
      </c>
      <c r="C86">
        <v>24</v>
      </c>
      <c r="D86">
        <v>140</v>
      </c>
    </row>
    <row r="87" spans="1:4">
      <c r="A87" s="1" t="s">
        <v>89</v>
      </c>
      <c r="B87">
        <v>190</v>
      </c>
      <c r="C87">
        <v>30</v>
      </c>
      <c r="D87">
        <v>160</v>
      </c>
    </row>
    <row r="88" spans="1:4">
      <c r="A88" s="1" t="s">
        <v>90</v>
      </c>
      <c r="B88">
        <v>28</v>
      </c>
      <c r="C88">
        <v>2</v>
      </c>
      <c r="D88">
        <v>26</v>
      </c>
    </row>
    <row r="89" spans="1:4">
      <c r="A89" s="1" t="s">
        <v>91</v>
      </c>
      <c r="B89">
        <v>65</v>
      </c>
      <c r="C89">
        <v>9</v>
      </c>
      <c r="D89">
        <v>56</v>
      </c>
    </row>
    <row r="90" spans="1:4">
      <c r="A90" s="1" t="s">
        <v>92</v>
      </c>
      <c r="B90">
        <v>106</v>
      </c>
      <c r="C90">
        <v>14</v>
      </c>
      <c r="D90">
        <v>92</v>
      </c>
    </row>
    <row r="91" spans="1:4">
      <c r="A91" s="1" t="s">
        <v>93</v>
      </c>
      <c r="B91">
        <v>9</v>
      </c>
      <c r="C91">
        <v>0</v>
      </c>
      <c r="D91">
        <v>9</v>
      </c>
    </row>
    <row r="92" spans="1:4">
      <c r="A92" s="1" t="s">
        <v>94</v>
      </c>
      <c r="B92">
        <v>255</v>
      </c>
      <c r="C92">
        <v>22</v>
      </c>
      <c r="D92">
        <v>233</v>
      </c>
    </row>
    <row r="93" spans="1:4">
      <c r="A93" s="1" t="s">
        <v>95</v>
      </c>
      <c r="B93">
        <v>132</v>
      </c>
      <c r="C93">
        <v>26</v>
      </c>
      <c r="D93">
        <v>106</v>
      </c>
    </row>
    <row r="94" spans="1:4">
      <c r="A94" s="1" t="s">
        <v>96</v>
      </c>
      <c r="B94">
        <v>98</v>
      </c>
      <c r="C94">
        <v>16</v>
      </c>
      <c r="D94">
        <v>82</v>
      </c>
    </row>
    <row r="95" spans="1:4">
      <c r="A95" s="1" t="s">
        <v>97</v>
      </c>
      <c r="B95">
        <v>206</v>
      </c>
      <c r="C95">
        <v>28</v>
      </c>
      <c r="D95">
        <v>178</v>
      </c>
    </row>
    <row r="96" spans="1:4">
      <c r="A96" s="1" t="s">
        <v>98</v>
      </c>
      <c r="B96">
        <v>73</v>
      </c>
      <c r="C96">
        <v>9</v>
      </c>
      <c r="D96">
        <v>64</v>
      </c>
    </row>
    <row r="97" spans="1:4">
      <c r="A97" s="1" t="s">
        <v>99</v>
      </c>
      <c r="B97">
        <v>93</v>
      </c>
      <c r="C97">
        <v>7</v>
      </c>
      <c r="D97">
        <v>86</v>
      </c>
    </row>
    <row r="98" spans="1:4">
      <c r="A98" s="1" t="s">
        <v>100</v>
      </c>
      <c r="B98">
        <v>89</v>
      </c>
      <c r="C98">
        <v>16</v>
      </c>
      <c r="D98">
        <v>73</v>
      </c>
    </row>
    <row r="99" spans="1:4">
      <c r="A99" s="1" t="s">
        <v>101</v>
      </c>
      <c r="B99">
        <v>124</v>
      </c>
      <c r="C99">
        <v>14</v>
      </c>
      <c r="D99">
        <v>110</v>
      </c>
    </row>
    <row r="100" spans="1:4">
      <c r="A100" s="1" t="s">
        <v>102</v>
      </c>
      <c r="B100">
        <v>51</v>
      </c>
      <c r="C100">
        <v>7</v>
      </c>
      <c r="D100">
        <v>44</v>
      </c>
    </row>
    <row r="101" spans="1:4">
      <c r="A101" s="1" t="s">
        <v>103</v>
      </c>
      <c r="B101">
        <v>0</v>
      </c>
      <c r="C101">
        <v>0</v>
      </c>
      <c r="D101">
        <v>0</v>
      </c>
    </row>
    <row r="102" spans="1:4">
      <c r="A102" s="1" t="s">
        <v>104</v>
      </c>
      <c r="B102">
        <v>124</v>
      </c>
      <c r="C102">
        <v>29</v>
      </c>
      <c r="D102">
        <v>95</v>
      </c>
    </row>
    <row r="103" spans="1:4">
      <c r="A103" s="1" t="s">
        <v>105</v>
      </c>
      <c r="B103">
        <v>0</v>
      </c>
      <c r="C103">
        <v>0</v>
      </c>
      <c r="D103">
        <v>0</v>
      </c>
    </row>
    <row r="104" spans="1:4">
      <c r="A104" s="1" t="s">
        <v>106</v>
      </c>
      <c r="B104">
        <v>222</v>
      </c>
      <c r="C104">
        <v>63</v>
      </c>
      <c r="D104">
        <v>159</v>
      </c>
    </row>
    <row r="105" spans="1:4">
      <c r="A105" s="1" t="s">
        <v>107</v>
      </c>
      <c r="B105">
        <v>84</v>
      </c>
      <c r="C105">
        <v>35</v>
      </c>
      <c r="D105">
        <v>49</v>
      </c>
    </row>
    <row r="106" spans="1:4">
      <c r="A106" s="1" t="s">
        <v>108</v>
      </c>
      <c r="B106">
        <v>0</v>
      </c>
      <c r="C106">
        <v>0</v>
      </c>
      <c r="D106">
        <v>0</v>
      </c>
    </row>
    <row r="107" spans="1:4">
      <c r="A107" s="1" t="s">
        <v>109</v>
      </c>
      <c r="B107">
        <v>31</v>
      </c>
      <c r="C107">
        <v>2</v>
      </c>
      <c r="D107">
        <v>29</v>
      </c>
    </row>
    <row r="108" spans="1:4">
      <c r="A108" s="1" t="s">
        <v>110</v>
      </c>
      <c r="B108">
        <v>139</v>
      </c>
      <c r="C108">
        <v>15</v>
      </c>
      <c r="D108">
        <v>124</v>
      </c>
    </row>
    <row r="109" spans="1:4">
      <c r="A109" s="1" t="s">
        <v>111</v>
      </c>
      <c r="B109">
        <v>13</v>
      </c>
      <c r="C109">
        <v>13</v>
      </c>
      <c r="D109">
        <v>0</v>
      </c>
    </row>
    <row r="110" spans="1:4">
      <c r="A110" s="1" t="s">
        <v>112</v>
      </c>
      <c r="B110">
        <v>33</v>
      </c>
      <c r="C110">
        <v>4</v>
      </c>
      <c r="D110">
        <v>29</v>
      </c>
    </row>
    <row r="111" spans="1:4">
      <c r="A111" s="1" t="s">
        <v>113</v>
      </c>
      <c r="B111">
        <v>20</v>
      </c>
      <c r="C111">
        <v>1</v>
      </c>
      <c r="D111">
        <v>19</v>
      </c>
    </row>
    <row r="112" spans="1:4">
      <c r="A112" s="1" t="s">
        <v>114</v>
      </c>
      <c r="B112">
        <v>144</v>
      </c>
      <c r="C112">
        <v>17</v>
      </c>
      <c r="D112">
        <v>127</v>
      </c>
    </row>
    <row r="113" spans="1:4">
      <c r="A113" s="1" t="s">
        <v>115</v>
      </c>
      <c r="B113">
        <v>58</v>
      </c>
      <c r="C113">
        <v>5</v>
      </c>
      <c r="D113">
        <v>53</v>
      </c>
    </row>
    <row r="114" spans="1:4">
      <c r="A114" s="1" t="s">
        <v>116</v>
      </c>
      <c r="B114">
        <v>96</v>
      </c>
      <c r="C114">
        <v>10</v>
      </c>
      <c r="D114">
        <v>86</v>
      </c>
    </row>
    <row r="115" spans="1:4">
      <c r="A115" s="1" t="s">
        <v>117</v>
      </c>
      <c r="B115">
        <v>207</v>
      </c>
      <c r="C115">
        <v>20</v>
      </c>
      <c r="D115">
        <v>187</v>
      </c>
    </row>
    <row r="116" spans="1:4">
      <c r="A116" s="1" t="s">
        <v>118</v>
      </c>
      <c r="B116">
        <v>16</v>
      </c>
      <c r="C116">
        <v>16</v>
      </c>
      <c r="D116">
        <v>0</v>
      </c>
    </row>
    <row r="117" spans="1:4">
      <c r="A117" s="1" t="s">
        <v>119</v>
      </c>
      <c r="B117">
        <v>10</v>
      </c>
      <c r="C117">
        <v>10</v>
      </c>
      <c r="D117">
        <v>0</v>
      </c>
    </row>
    <row r="118" spans="1:4">
      <c r="A118" s="1" t="s">
        <v>120</v>
      </c>
      <c r="B118">
        <v>38</v>
      </c>
      <c r="C118">
        <v>4</v>
      </c>
      <c r="D118">
        <v>34</v>
      </c>
    </row>
    <row r="119" spans="1:4">
      <c r="A119" s="1" t="s">
        <v>121</v>
      </c>
      <c r="B119">
        <v>50</v>
      </c>
      <c r="C119">
        <v>2</v>
      </c>
      <c r="D119">
        <v>48</v>
      </c>
    </row>
    <row r="120" spans="1:4">
      <c r="A120" s="1" t="s">
        <v>122</v>
      </c>
      <c r="B120">
        <v>71</v>
      </c>
      <c r="C120">
        <v>2</v>
      </c>
      <c r="D120">
        <v>69</v>
      </c>
    </row>
  </sheetData>
  <mergeCells count="1">
    <mergeCell ref="A1:D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F4B46-ACD6-420A-A8EE-CA9625BD4A5D}">
  <dimension ref="A1:A117"/>
  <sheetViews>
    <sheetView workbookViewId="0">
      <selection activeCell="A2" sqref="A2"/>
    </sheetView>
  </sheetViews>
  <sheetFormatPr defaultRowHeight="14.25"/>
  <sheetData>
    <row r="1" spans="1:1">
      <c r="A1" t="e">
        <f ca="1">--Avg Arrears</f>
        <v>#NAME?</v>
      </c>
    </row>
    <row r="2" spans="1:1">
      <c r="A2" s="3" t="s">
        <v>126</v>
      </c>
    </row>
    <row r="3" spans="1:1">
      <c r="A3" s="3" t="s">
        <v>127</v>
      </c>
    </row>
    <row r="4" spans="1:1">
      <c r="A4" s="3" t="s">
        <v>128</v>
      </c>
    </row>
    <row r="5" spans="1:1">
      <c r="A5" s="3" t="s">
        <v>129</v>
      </c>
    </row>
    <row r="6" spans="1:1">
      <c r="A6" s="3" t="s">
        <v>130</v>
      </c>
    </row>
    <row r="7" spans="1:1">
      <c r="A7" s="3" t="s">
        <v>131</v>
      </c>
    </row>
    <row r="8" spans="1:1">
      <c r="A8" s="3" t="s">
        <v>132</v>
      </c>
    </row>
    <row r="9" spans="1:1">
      <c r="A9" s="3" t="s">
        <v>133</v>
      </c>
    </row>
    <row r="10" spans="1:1">
      <c r="A10" s="3" t="s">
        <v>134</v>
      </c>
    </row>
    <row r="11" spans="1:1">
      <c r="A11" s="3" t="s">
        <v>135</v>
      </c>
    </row>
    <row r="12" spans="1:1">
      <c r="A12" s="3" t="s">
        <v>136</v>
      </c>
    </row>
    <row r="13" spans="1:1">
      <c r="A13" s="3" t="s">
        <v>137</v>
      </c>
    </row>
    <row r="14" spans="1:1">
      <c r="A14" s="3" t="s">
        <v>138</v>
      </c>
    </row>
    <row r="15" spans="1:1">
      <c r="A15" s="3" t="s">
        <v>139</v>
      </c>
    </row>
    <row r="16" spans="1:1">
      <c r="A16" s="3" t="s">
        <v>140</v>
      </c>
    </row>
    <row r="17" spans="1:1">
      <c r="A17" s="3"/>
    </row>
    <row r="18" spans="1:1">
      <c r="A18" s="3" t="s">
        <v>141</v>
      </c>
    </row>
    <row r="19" spans="1:1">
      <c r="A19" s="3" t="s">
        <v>142</v>
      </c>
    </row>
    <row r="20" spans="1:1">
      <c r="A20" s="3"/>
    </row>
    <row r="21" spans="1:1">
      <c r="A21" s="3"/>
    </row>
    <row r="22" spans="1:1">
      <c r="A22" s="3" t="s">
        <v>143</v>
      </c>
    </row>
    <row r="23" spans="1:1">
      <c r="A23" s="3" t="s">
        <v>144</v>
      </c>
    </row>
    <row r="24" spans="1:1">
      <c r="A24" s="3" t="s">
        <v>145</v>
      </c>
    </row>
    <row r="25" spans="1:1">
      <c r="A25" s="3"/>
    </row>
    <row r="26" spans="1:1">
      <c r="A26" s="3" t="s">
        <v>146</v>
      </c>
    </row>
    <row r="27" spans="1:1">
      <c r="A27" s="3" t="s">
        <v>147</v>
      </c>
    </row>
    <row r="28" spans="1:1">
      <c r="A28" s="3" t="s">
        <v>148</v>
      </c>
    </row>
    <row r="29" spans="1:1">
      <c r="A29" s="3" t="s">
        <v>149</v>
      </c>
    </row>
    <row r="30" spans="1:1">
      <c r="A30" s="3" t="s">
        <v>150</v>
      </c>
    </row>
    <row r="31" spans="1:1">
      <c r="A31" s="3" t="s">
        <v>151</v>
      </c>
    </row>
    <row r="32" spans="1:1">
      <c r="A32" s="3" t="s">
        <v>152</v>
      </c>
    </row>
    <row r="33" spans="1:1">
      <c r="A33" s="3" t="s">
        <v>138</v>
      </c>
    </row>
    <row r="34" spans="1:1">
      <c r="A34" s="3" t="s">
        <v>153</v>
      </c>
    </row>
    <row r="35" spans="1:1">
      <c r="A35" s="3"/>
    </row>
    <row r="36" spans="1:1">
      <c r="A36" s="3"/>
    </row>
    <row r="37" spans="1:1">
      <c r="A37" s="3" t="s">
        <v>154</v>
      </c>
    </row>
    <row r="38" spans="1:1">
      <c r="A38" s="3" t="e" cm="1">
        <f t="array" aca="1" ref="A38" ca="1">--Select * from CTE_Getdata</f>
        <v>#NAME?</v>
      </c>
    </row>
    <row r="39" spans="1:1">
      <c r="A39" s="3" t="s">
        <v>155</v>
      </c>
    </row>
    <row r="40" spans="1:1">
      <c r="A40" s="3" t="s">
        <v>127</v>
      </c>
    </row>
    <row r="41" spans="1:1">
      <c r="A41" s="3" t="s">
        <v>128</v>
      </c>
    </row>
    <row r="42" spans="1:1">
      <c r="A42" s="3" t="s">
        <v>156</v>
      </c>
    </row>
    <row r="43" spans="1:1">
      <c r="A43" s="3" t="s">
        <v>157</v>
      </c>
    </row>
    <row r="44" spans="1:1">
      <c r="A44" s="3" t="s">
        <v>158</v>
      </c>
    </row>
    <row r="45" spans="1:1">
      <c r="A45" s="3" t="s">
        <v>159</v>
      </c>
    </row>
    <row r="46" spans="1:1">
      <c r="A46" s="3" t="s">
        <v>160</v>
      </c>
    </row>
    <row r="47" spans="1:1">
      <c r="A47" s="3" t="s">
        <v>161</v>
      </c>
    </row>
    <row r="48" spans="1:1">
      <c r="A48" s="3" t="s">
        <v>162</v>
      </c>
    </row>
    <row r="49" spans="1:1">
      <c r="A49" s="3" t="s">
        <v>163</v>
      </c>
    </row>
    <row r="50" spans="1:1">
      <c r="A50" s="3" t="s">
        <v>164</v>
      </c>
    </row>
    <row r="51" spans="1:1">
      <c r="A51" s="3" t="s">
        <v>165</v>
      </c>
    </row>
    <row r="52" spans="1:1">
      <c r="A52" s="3"/>
    </row>
    <row r="53" spans="1:1">
      <c r="A53" s="3" t="s">
        <v>166</v>
      </c>
    </row>
    <row r="54" spans="1:1">
      <c r="A54" s="3" t="s">
        <v>167</v>
      </c>
    </row>
    <row r="55" spans="1:1">
      <c r="A55" s="3" t="s">
        <v>168</v>
      </c>
    </row>
    <row r="56" spans="1:1">
      <c r="A56" s="3" t="s">
        <v>169</v>
      </c>
    </row>
    <row r="57" spans="1:1">
      <c r="A57" s="3" t="s">
        <v>170</v>
      </c>
    </row>
    <row r="58" spans="1:1">
      <c r="A58" s="3" t="s">
        <v>156</v>
      </c>
    </row>
    <row r="59" spans="1:1">
      <c r="A59" s="3" t="s">
        <v>171</v>
      </c>
    </row>
    <row r="60" spans="1:1">
      <c r="A60" s="3" t="s">
        <v>172</v>
      </c>
    </row>
    <row r="61" spans="1:1">
      <c r="A61" s="3" t="s">
        <v>173</v>
      </c>
    </row>
    <row r="62" spans="1:1">
      <c r="A62" s="3" t="s">
        <v>174</v>
      </c>
    </row>
    <row r="63" spans="1:1">
      <c r="A63" s="3" t="s">
        <v>175</v>
      </c>
    </row>
    <row r="64" spans="1:1">
      <c r="A64" s="3" t="s">
        <v>176</v>
      </c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  <row r="111" spans="1:1">
      <c r="A111" s="3"/>
    </row>
    <row r="112" spans="1:1">
      <c r="A112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67B1-7DA3-4972-9478-FD8AD4C5F017}">
  <dimension ref="A1:A275"/>
  <sheetViews>
    <sheetView workbookViewId="0">
      <selection activeCell="J17" sqref="J17"/>
    </sheetView>
  </sheetViews>
  <sheetFormatPr defaultRowHeight="14.25"/>
  <sheetData>
    <row r="1" spans="1:1">
      <c r="A1" t="s">
        <v>177</v>
      </c>
    </row>
    <row r="2" spans="1:1">
      <c r="A2" t="s">
        <v>178</v>
      </c>
    </row>
    <row r="3" spans="1:1">
      <c r="A3" t="s">
        <v>179</v>
      </c>
    </row>
    <row r="4" spans="1:1">
      <c r="A4" t="s">
        <v>180</v>
      </c>
    </row>
    <row r="5" spans="1:1">
      <c r="A5" t="s">
        <v>181</v>
      </c>
    </row>
    <row r="6" spans="1:1">
      <c r="A6" t="s">
        <v>182</v>
      </c>
    </row>
    <row r="7" spans="1:1">
      <c r="A7" t="s">
        <v>183</v>
      </c>
    </row>
    <row r="8" spans="1:1">
      <c r="A8" t="s">
        <v>184</v>
      </c>
    </row>
    <row r="9" spans="1:1">
      <c r="A9" t="s">
        <v>185</v>
      </c>
    </row>
    <row r="10" spans="1:1">
      <c r="A10" t="s">
        <v>186</v>
      </c>
    </row>
    <row r="11" spans="1:1">
      <c r="A11" t="s">
        <v>187</v>
      </c>
    </row>
    <row r="12" spans="1:1">
      <c r="A12" t="s">
        <v>188</v>
      </c>
    </row>
    <row r="13" spans="1:1">
      <c r="A13" t="s">
        <v>189</v>
      </c>
    </row>
    <row r="14" spans="1:1">
      <c r="A14" t="s">
        <v>190</v>
      </c>
    </row>
    <row r="15" spans="1:1">
      <c r="A15" t="s">
        <v>191</v>
      </c>
    </row>
    <row r="16" spans="1:1">
      <c r="A16" t="s">
        <v>192</v>
      </c>
    </row>
    <row r="17" spans="1:1">
      <c r="A17" t="s">
        <v>128</v>
      </c>
    </row>
    <row r="18" spans="1:1">
      <c r="A18" t="s">
        <v>193</v>
      </c>
    </row>
    <row r="19" spans="1:1">
      <c r="A19" t="s">
        <v>194</v>
      </c>
    </row>
    <row r="20" spans="1:1">
      <c r="A20" t="s">
        <v>195</v>
      </c>
    </row>
    <row r="21" spans="1:1">
      <c r="A21" t="s">
        <v>196</v>
      </c>
    </row>
    <row r="22" spans="1:1">
      <c r="A22" t="s">
        <v>197</v>
      </c>
    </row>
    <row r="23" spans="1:1">
      <c r="A23" t="s">
        <v>198</v>
      </c>
    </row>
    <row r="24" spans="1:1">
      <c r="A24" t="s">
        <v>199</v>
      </c>
    </row>
    <row r="25" spans="1:1">
      <c r="A25" t="s">
        <v>200</v>
      </c>
    </row>
    <row r="26" spans="1:1">
      <c r="A26" t="s">
        <v>201</v>
      </c>
    </row>
    <row r="27" spans="1:1">
      <c r="A27" t="s">
        <v>202</v>
      </c>
    </row>
    <row r="28" spans="1:1">
      <c r="A28" t="s">
        <v>203</v>
      </c>
    </row>
    <row r="29" spans="1:1">
      <c r="A29" t="s">
        <v>204</v>
      </c>
    </row>
    <row r="30" spans="1:1">
      <c r="A30" t="s">
        <v>205</v>
      </c>
    </row>
    <row r="31" spans="1:1">
      <c r="A31" t="s">
        <v>206</v>
      </c>
    </row>
    <row r="32" spans="1:1">
      <c r="A32" t="s">
        <v>207</v>
      </c>
    </row>
    <row r="33" spans="1:1">
      <c r="A33" t="s">
        <v>208</v>
      </c>
    </row>
    <row r="34" spans="1:1">
      <c r="A34" t="s">
        <v>209</v>
      </c>
    </row>
    <row r="35" spans="1:1">
      <c r="A35" t="s">
        <v>190</v>
      </c>
    </row>
    <row r="36" spans="1:1">
      <c r="A36" t="s">
        <v>210</v>
      </c>
    </row>
    <row r="37" spans="1:1">
      <c r="A37" t="s">
        <v>202</v>
      </c>
    </row>
    <row r="38" spans="1:1">
      <c r="A38" t="s">
        <v>203</v>
      </c>
    </row>
    <row r="39" spans="1:1">
      <c r="A39" t="s">
        <v>204</v>
      </c>
    </row>
    <row r="40" spans="1:1">
      <c r="A40" t="s">
        <v>205</v>
      </c>
    </row>
    <row r="41" spans="1:1">
      <c r="A41" t="s">
        <v>206</v>
      </c>
    </row>
    <row r="42" spans="1:1">
      <c r="A42" t="s">
        <v>207</v>
      </c>
    </row>
    <row r="43" spans="1:1">
      <c r="A43" t="s">
        <v>208</v>
      </c>
    </row>
    <row r="44" spans="1:1">
      <c r="A44" t="s">
        <v>211</v>
      </c>
    </row>
    <row r="45" spans="1:1">
      <c r="A45" t="s">
        <v>212</v>
      </c>
    </row>
    <row r="46" spans="1:1">
      <c r="A46" t="s">
        <v>213</v>
      </c>
    </row>
    <row r="47" spans="1:1">
      <c r="A47" t="s">
        <v>203</v>
      </c>
    </row>
    <row r="48" spans="1:1">
      <c r="A48" t="s">
        <v>214</v>
      </c>
    </row>
    <row r="49" spans="1:1">
      <c r="A49" t="s">
        <v>215</v>
      </c>
    </row>
    <row r="50" spans="1:1">
      <c r="A50" t="s">
        <v>216</v>
      </c>
    </row>
    <row r="51" spans="1:1">
      <c r="A51" t="s">
        <v>217</v>
      </c>
    </row>
    <row r="52" spans="1:1">
      <c r="A52" t="s">
        <v>218</v>
      </c>
    </row>
    <row r="53" spans="1:1">
      <c r="A53" t="s">
        <v>190</v>
      </c>
    </row>
    <row r="54" spans="1:1">
      <c r="A54" t="s">
        <v>219</v>
      </c>
    </row>
    <row r="55" spans="1:1">
      <c r="A55" t="s">
        <v>220</v>
      </c>
    </row>
    <row r="56" spans="1:1">
      <c r="A56" t="s">
        <v>221</v>
      </c>
    </row>
    <row r="57" spans="1:1">
      <c r="A57" t="s">
        <v>222</v>
      </c>
    </row>
    <row r="58" spans="1:1">
      <c r="A58" t="s">
        <v>223</v>
      </c>
    </row>
    <row r="59" spans="1:1">
      <c r="A59" t="s">
        <v>224</v>
      </c>
    </row>
    <row r="60" spans="1:1">
      <c r="A60" t="s">
        <v>225</v>
      </c>
    </row>
    <row r="61" spans="1:1">
      <c r="A61" t="e" cm="1">
        <f t="array" aca="1" ref="A61" ca="1">--_xludf.SORT STANDARD COMPLETION ORDER</f>
        <v>#NAME?</v>
      </c>
    </row>
    <row r="62" spans="1:1">
      <c r="A62" t="s">
        <v>226</v>
      </c>
    </row>
    <row r="63" spans="1:1">
      <c r="A63" t="s">
        <v>227</v>
      </c>
    </row>
    <row r="64" spans="1:1">
      <c r="A64" t="s">
        <v>228</v>
      </c>
    </row>
    <row r="65" spans="1:1">
      <c r="A65" t="s">
        <v>229</v>
      </c>
    </row>
    <row r="66" spans="1:1">
      <c r="A66" t="s">
        <v>230</v>
      </c>
    </row>
    <row r="67" spans="1:1">
      <c r="A67" t="s">
        <v>231</v>
      </c>
    </row>
    <row r="68" spans="1:1">
      <c r="A68" t="s">
        <v>232</v>
      </c>
    </row>
    <row r="69" spans="1:1">
      <c r="A69" t="s">
        <v>233</v>
      </c>
    </row>
    <row r="70" spans="1:1">
      <c r="A70" t="s">
        <v>234</v>
      </c>
    </row>
    <row r="71" spans="1:1">
      <c r="A71" t="s">
        <v>235</v>
      </c>
    </row>
    <row r="72" spans="1:1">
      <c r="A72" t="s">
        <v>236</v>
      </c>
    </row>
    <row r="73" spans="1:1">
      <c r="A73" t="s">
        <v>237</v>
      </c>
    </row>
    <row r="74" spans="1:1">
      <c r="A74" t="s">
        <v>238</v>
      </c>
    </row>
    <row r="75" spans="1:1">
      <c r="A75" t="s">
        <v>239</v>
      </c>
    </row>
    <row r="76" spans="1:1">
      <c r="A76" t="s">
        <v>240</v>
      </c>
    </row>
    <row r="77" spans="1:1">
      <c r="A77" t="s">
        <v>241</v>
      </c>
    </row>
    <row r="78" spans="1:1">
      <c r="A78" t="s">
        <v>161</v>
      </c>
    </row>
    <row r="79" spans="1:1">
      <c r="A79" t="s">
        <v>242</v>
      </c>
    </row>
    <row r="80" spans="1:1">
      <c r="A80" t="s">
        <v>243</v>
      </c>
    </row>
    <row r="81" spans="1:1">
      <c r="A81" t="s">
        <v>244</v>
      </c>
    </row>
    <row r="82" spans="1:1">
      <c r="A82" t="s">
        <v>245</v>
      </c>
    </row>
    <row r="83" spans="1:1">
      <c r="A83" t="s">
        <v>246</v>
      </c>
    </row>
    <row r="84" spans="1:1">
      <c r="A84" t="s">
        <v>247</v>
      </c>
    </row>
    <row r="85" spans="1:1">
      <c r="A85" t="s">
        <v>248</v>
      </c>
    </row>
    <row r="86" spans="1:1">
      <c r="A86" t="s">
        <v>249</v>
      </c>
    </row>
    <row r="87" spans="1:1">
      <c r="A87" t="s">
        <v>250</v>
      </c>
    </row>
    <row r="88" spans="1:1">
      <c r="A88" t="s">
        <v>251</v>
      </c>
    </row>
    <row r="89" spans="1:1">
      <c r="A89" t="s">
        <v>252</v>
      </c>
    </row>
    <row r="90" spans="1:1">
      <c r="A90" t="s">
        <v>253</v>
      </c>
    </row>
    <row r="91" spans="1:1">
      <c r="A91" t="s">
        <v>254</v>
      </c>
    </row>
    <row r="92" spans="1:1">
      <c r="A92" t="s">
        <v>255</v>
      </c>
    </row>
    <row r="93" spans="1:1">
      <c r="A93" t="s">
        <v>256</v>
      </c>
    </row>
    <row r="94" spans="1:1">
      <c r="A94" t="s">
        <v>257</v>
      </c>
    </row>
    <row r="95" spans="1:1">
      <c r="A95" t="s">
        <v>203</v>
      </c>
    </row>
    <row r="96" spans="1:1">
      <c r="A96" t="s">
        <v>258</v>
      </c>
    </row>
    <row r="97" spans="1:1">
      <c r="A97" t="s">
        <v>259</v>
      </c>
    </row>
    <row r="98" spans="1:1">
      <c r="A98" t="s">
        <v>260</v>
      </c>
    </row>
    <row r="99" spans="1:1">
      <c r="A99" t="s">
        <v>261</v>
      </c>
    </row>
    <row r="100" spans="1:1">
      <c r="A100" t="s">
        <v>262</v>
      </c>
    </row>
    <row r="101" spans="1:1">
      <c r="A101" t="s">
        <v>263</v>
      </c>
    </row>
    <row r="102" spans="1:1">
      <c r="A102" t="s">
        <v>264</v>
      </c>
    </row>
    <row r="103" spans="1:1">
      <c r="A103" t="s">
        <v>265</v>
      </c>
    </row>
    <row r="104" spans="1:1">
      <c r="A104" t="s">
        <v>266</v>
      </c>
    </row>
    <row r="105" spans="1:1">
      <c r="A105" t="s">
        <v>267</v>
      </c>
    </row>
    <row r="106" spans="1:1">
      <c r="A106" t="s">
        <v>268</v>
      </c>
    </row>
    <row r="107" spans="1:1">
      <c r="A107" t="s">
        <v>203</v>
      </c>
    </row>
    <row r="108" spans="1:1">
      <c r="A108" t="s">
        <v>269</v>
      </c>
    </row>
    <row r="109" spans="1:1">
      <c r="A109" t="s">
        <v>270</v>
      </c>
    </row>
    <row r="110" spans="1:1">
      <c r="A110" t="s">
        <v>271</v>
      </c>
    </row>
    <row r="111" spans="1:1">
      <c r="A111" t="s">
        <v>272</v>
      </c>
    </row>
    <row r="112" spans="1:1">
      <c r="A112" t="s">
        <v>273</v>
      </c>
    </row>
    <row r="113" spans="1:1">
      <c r="A113" t="s">
        <v>274</v>
      </c>
    </row>
    <row r="114" spans="1:1">
      <c r="A114" t="s">
        <v>275</v>
      </c>
    </row>
    <row r="115" spans="1:1">
      <c r="A115" t="s">
        <v>276</v>
      </c>
    </row>
    <row r="116" spans="1:1">
      <c r="A116" t="s">
        <v>277</v>
      </c>
    </row>
    <row r="117" spans="1:1">
      <c r="A117" t="s">
        <v>278</v>
      </c>
    </row>
    <row r="118" spans="1:1">
      <c r="A118" t="s">
        <v>279</v>
      </c>
    </row>
    <row r="119" spans="1:1">
      <c r="A119" t="s">
        <v>280</v>
      </c>
    </row>
    <row r="120" spans="1:1">
      <c r="A120" t="s">
        <v>281</v>
      </c>
    </row>
    <row r="121" spans="1:1">
      <c r="A121" t="s">
        <v>282</v>
      </c>
    </row>
    <row r="122" spans="1:1">
      <c r="A122" t="s">
        <v>283</v>
      </c>
    </row>
    <row r="123" spans="1:1">
      <c r="A123" t="s">
        <v>284</v>
      </c>
    </row>
    <row r="124" spans="1:1">
      <c r="A124" t="s">
        <v>285</v>
      </c>
    </row>
    <row r="125" spans="1:1">
      <c r="A125" t="s">
        <v>286</v>
      </c>
    </row>
    <row r="126" spans="1:1">
      <c r="A126" t="s">
        <v>287</v>
      </c>
    </row>
    <row r="127" spans="1:1">
      <c r="A127" t="s">
        <v>288</v>
      </c>
    </row>
    <row r="128" spans="1:1">
      <c r="A128" t="s">
        <v>289</v>
      </c>
    </row>
    <row r="129" spans="1:1">
      <c r="A129" t="s">
        <v>290</v>
      </c>
    </row>
    <row r="130" spans="1:1">
      <c r="A130" t="s">
        <v>291</v>
      </c>
    </row>
    <row r="131" spans="1:1">
      <c r="A131" t="s">
        <v>292</v>
      </c>
    </row>
    <row r="132" spans="1:1">
      <c r="A132" t="s">
        <v>293</v>
      </c>
    </row>
    <row r="133" spans="1:1">
      <c r="A133" t="s">
        <v>294</v>
      </c>
    </row>
    <row r="134" spans="1:1">
      <c r="A134" t="s">
        <v>295</v>
      </c>
    </row>
    <row r="135" spans="1:1">
      <c r="A135" t="s">
        <v>296</v>
      </c>
    </row>
    <row r="136" spans="1:1">
      <c r="A136" t="s">
        <v>297</v>
      </c>
    </row>
    <row r="137" spans="1:1">
      <c r="A137" t="s">
        <v>298</v>
      </c>
    </row>
    <row r="138" spans="1:1">
      <c r="A138" t="s">
        <v>299</v>
      </c>
    </row>
    <row r="139" spans="1:1">
      <c r="A139" t="s">
        <v>300</v>
      </c>
    </row>
    <row r="140" spans="1:1">
      <c r="A140" t="s">
        <v>301</v>
      </c>
    </row>
    <row r="141" spans="1:1">
      <c r="A141" t="s">
        <v>302</v>
      </c>
    </row>
    <row r="142" spans="1:1">
      <c r="A142" t="s">
        <v>303</v>
      </c>
    </row>
    <row r="143" spans="1:1">
      <c r="A143" t="s">
        <v>304</v>
      </c>
    </row>
    <row r="144" spans="1:1">
      <c r="A144" t="s">
        <v>305</v>
      </c>
    </row>
    <row r="145" spans="1:1">
      <c r="A145" t="s">
        <v>306</v>
      </c>
    </row>
    <row r="146" spans="1:1">
      <c r="A146" t="s">
        <v>307</v>
      </c>
    </row>
    <row r="147" spans="1:1">
      <c r="A147" t="s">
        <v>308</v>
      </c>
    </row>
    <row r="148" spans="1:1">
      <c r="A148" t="s">
        <v>309</v>
      </c>
    </row>
    <row r="149" spans="1:1">
      <c r="A149" t="s">
        <v>291</v>
      </c>
    </row>
    <row r="150" spans="1:1">
      <c r="A150" t="e" cm="1">
        <f t="array" aca="1" ref="A150" ca="1">--Disconnection Header</f>
        <v>#NAME?</v>
      </c>
    </row>
    <row r="151" spans="1:1">
      <c r="A151" t="s">
        <v>310</v>
      </c>
    </row>
    <row r="152" spans="1:1">
      <c r="A152" t="e" cm="1">
        <f t="array" aca="1" ref="A152" ca="1">--Status description</f>
        <v>#NAME?</v>
      </c>
    </row>
    <row r="153" spans="1:1">
      <c r="A153" t="s">
        <v>311</v>
      </c>
    </row>
    <row r="154" spans="1:1">
      <c r="A154" t="s">
        <v>312</v>
      </c>
    </row>
    <row r="155" spans="1:1">
      <c r="A155" t="e" cm="1">
        <f t="array" aca="1" ref="A155" ca="1">--Disconnection Activity</f>
        <v>#NAME?</v>
      </c>
    </row>
    <row r="156" spans="1:1">
      <c r="A156" t="s">
        <v>313</v>
      </c>
    </row>
    <row r="157" spans="1:1">
      <c r="A157" t="s">
        <v>314</v>
      </c>
    </row>
    <row r="158" spans="1:1">
      <c r="A158" t="s">
        <v>315</v>
      </c>
    </row>
    <row r="159" spans="1:1">
      <c r="A159" t="s">
        <v>316</v>
      </c>
    </row>
    <row r="160" spans="1:1">
      <c r="A160" t="s">
        <v>317</v>
      </c>
    </row>
    <row r="161" spans="1:1">
      <c r="A161" t="e" cm="1">
        <f t="array" aca="1" ref="A161" ca="1">--Disconnection Activity ORDER State description</f>
        <v>#NAME?</v>
      </c>
    </row>
    <row r="162" spans="1:1">
      <c r="A162" t="s">
        <v>318</v>
      </c>
    </row>
    <row r="163" spans="1:1">
      <c r="A163" t="s">
        <v>319</v>
      </c>
    </row>
    <row r="164" spans="1:1">
      <c r="A164" t="s">
        <v>320</v>
      </c>
    </row>
    <row r="165" spans="1:1">
      <c r="A165" t="e" cm="1">
        <f t="array" aca="1" ref="A165" ca="1">--Contract Account Attributes</f>
        <v>#NAME?</v>
      </c>
    </row>
    <row r="166" spans="1:1">
      <c r="A166" t="s">
        <v>321</v>
      </c>
    </row>
    <row r="167" spans="1:1">
      <c r="A167" t="s">
        <v>322</v>
      </c>
    </row>
    <row r="168" spans="1:1">
      <c r="A168" t="s">
        <v>323</v>
      </c>
    </row>
    <row r="169" spans="1:1">
      <c r="A169" t="s">
        <v>324</v>
      </c>
    </row>
    <row r="170" spans="1:1">
      <c r="A170" t="s">
        <v>325</v>
      </c>
    </row>
    <row r="171" spans="1:1">
      <c r="A171" t="s">
        <v>326</v>
      </c>
    </row>
    <row r="172" spans="1:1">
      <c r="A172" t="s">
        <v>327</v>
      </c>
    </row>
    <row r="173" spans="1:1">
      <c r="A173" t="s">
        <v>328</v>
      </c>
    </row>
    <row r="174" spans="1:1">
      <c r="A174" t="s">
        <v>324</v>
      </c>
    </row>
    <row r="175" spans="1:1">
      <c r="A175" t="s">
        <v>326</v>
      </c>
    </row>
    <row r="176" spans="1:1">
      <c r="A176" t="s">
        <v>329</v>
      </c>
    </row>
    <row r="177" spans="1:1">
      <c r="A177" t="s">
        <v>330</v>
      </c>
    </row>
    <row r="178" spans="1:1">
      <c r="A178" t="s">
        <v>331</v>
      </c>
    </row>
    <row r="179" spans="1:1">
      <c r="A179" t="s">
        <v>332</v>
      </c>
    </row>
    <row r="180" spans="1:1">
      <c r="A180" t="s">
        <v>333</v>
      </c>
    </row>
    <row r="181" spans="1:1">
      <c r="A181" t="s">
        <v>334</v>
      </c>
    </row>
    <row r="182" spans="1:1">
      <c r="A182" t="s">
        <v>335</v>
      </c>
    </row>
    <row r="183" spans="1:1">
      <c r="A183" t="s">
        <v>336</v>
      </c>
    </row>
    <row r="184" spans="1:1">
      <c r="A184" t="s">
        <v>337</v>
      </c>
    </row>
    <row r="185" spans="1:1">
      <c r="A185" t="s">
        <v>338</v>
      </c>
    </row>
    <row r="186" spans="1:1">
      <c r="A186" t="s">
        <v>339</v>
      </c>
    </row>
    <row r="187" spans="1:1">
      <c r="A187" t="s">
        <v>340</v>
      </c>
    </row>
    <row r="188" spans="1:1">
      <c r="A188" t="s">
        <v>341</v>
      </c>
    </row>
    <row r="189" spans="1:1">
      <c r="A189" t="s">
        <v>342</v>
      </c>
    </row>
    <row r="190" spans="1:1">
      <c r="A190" t="s">
        <v>343</v>
      </c>
    </row>
    <row r="191" spans="1:1">
      <c r="A191" t="s">
        <v>327</v>
      </c>
    </row>
    <row r="192" spans="1:1">
      <c r="A192" t="s">
        <v>344</v>
      </c>
    </row>
    <row r="193" spans="1:1">
      <c r="A193" t="s">
        <v>339</v>
      </c>
    </row>
    <row r="194" spans="1:1">
      <c r="A194" t="s">
        <v>345</v>
      </c>
    </row>
    <row r="195" spans="1:1">
      <c r="A195" t="s">
        <v>346</v>
      </c>
    </row>
    <row r="196" spans="1:1">
      <c r="A196" t="s">
        <v>347</v>
      </c>
    </row>
    <row r="197" spans="1:1">
      <c r="A197" t="s">
        <v>348</v>
      </c>
    </row>
    <row r="198" spans="1:1">
      <c r="A198" t="s">
        <v>349</v>
      </c>
    </row>
    <row r="199" spans="1:1">
      <c r="A199" t="s">
        <v>350</v>
      </c>
    </row>
    <row r="200" spans="1:1">
      <c r="A200" t="s">
        <v>351</v>
      </c>
    </row>
    <row r="201" spans="1:1">
      <c r="A201" t="s">
        <v>352</v>
      </c>
    </row>
    <row r="202" spans="1:1">
      <c r="A202" t="s">
        <v>353</v>
      </c>
    </row>
    <row r="203" spans="1:1">
      <c r="A203" t="s">
        <v>350</v>
      </c>
    </row>
    <row r="204" spans="1:1">
      <c r="A204" t="s">
        <v>332</v>
      </c>
    </row>
    <row r="205" spans="1:1">
      <c r="A205" t="s">
        <v>354</v>
      </c>
    </row>
    <row r="206" spans="1:1">
      <c r="A206" t="s">
        <v>355</v>
      </c>
    </row>
    <row r="207" spans="1:1">
      <c r="A207" t="s">
        <v>356</v>
      </c>
    </row>
    <row r="208" spans="1:1">
      <c r="A208" t="s">
        <v>357</v>
      </c>
    </row>
    <row r="209" spans="1:1">
      <c r="A209" t="s">
        <v>358</v>
      </c>
    </row>
    <row r="210" spans="1:1">
      <c r="A210" t="s">
        <v>359</v>
      </c>
    </row>
    <row r="211" spans="1:1">
      <c r="A211" t="s">
        <v>360</v>
      </c>
    </row>
    <row r="212" spans="1:1">
      <c r="A212" t="s">
        <v>361</v>
      </c>
    </row>
    <row r="213" spans="1:1">
      <c r="A213" t="s">
        <v>362</v>
      </c>
    </row>
    <row r="214" spans="1:1">
      <c r="A214" t="s">
        <v>363</v>
      </c>
    </row>
    <row r="215" spans="1:1">
      <c r="A215" t="s">
        <v>364</v>
      </c>
    </row>
    <row r="216" spans="1:1">
      <c r="A216" t="e" cm="1">
        <f t="array" aca="1" ref="A216" ca="1">-- Modify the Dates _xludf.for  the Quarters</f>
        <v>#NAME?</v>
      </c>
    </row>
    <row r="217" spans="1:1">
      <c r="A217" t="s">
        <v>365</v>
      </c>
    </row>
    <row r="218" spans="1:1">
      <c r="A218" t="s">
        <v>366</v>
      </c>
    </row>
    <row r="219" spans="1:1">
      <c r="A219" t="s">
        <v>367</v>
      </c>
    </row>
    <row r="220" spans="1:1">
      <c r="A220" t="s">
        <v>154</v>
      </c>
    </row>
    <row r="221" spans="1:1">
      <c r="A221" t="s">
        <v>368</v>
      </c>
    </row>
    <row r="222" spans="1:1">
      <c r="A222" t="s">
        <v>369</v>
      </c>
    </row>
    <row r="223" spans="1:1">
      <c r="A223" t="s">
        <v>370</v>
      </c>
    </row>
    <row r="224" spans="1:1">
      <c r="A224" t="s">
        <v>371</v>
      </c>
    </row>
    <row r="225" spans="1:1">
      <c r="A225" t="s">
        <v>372</v>
      </c>
    </row>
    <row r="226" spans="1:1">
      <c r="A226" t="s">
        <v>373</v>
      </c>
    </row>
    <row r="227" spans="1:1">
      <c r="A227" t="s">
        <v>374</v>
      </c>
    </row>
    <row r="228" spans="1:1">
      <c r="A228" t="s">
        <v>375</v>
      </c>
    </row>
    <row r="229" spans="1:1">
      <c r="A229" t="s">
        <v>376</v>
      </c>
    </row>
    <row r="230" spans="1:1">
      <c r="A230" t="s">
        <v>377</v>
      </c>
    </row>
    <row r="231" spans="1:1">
      <c r="A231" t="s">
        <v>378</v>
      </c>
    </row>
    <row r="232" spans="1:1">
      <c r="A232" t="s">
        <v>379</v>
      </c>
    </row>
    <row r="233" spans="1:1">
      <c r="A233" t="s">
        <v>380</v>
      </c>
    </row>
    <row r="234" spans="1:1">
      <c r="A234" t="s">
        <v>381</v>
      </c>
    </row>
    <row r="235" spans="1:1">
      <c r="A235" t="s">
        <v>382</v>
      </c>
    </row>
    <row r="236" spans="1:1">
      <c r="A236" t="s">
        <v>383</v>
      </c>
    </row>
    <row r="237" spans="1:1">
      <c r="A237" t="s">
        <v>384</v>
      </c>
    </row>
    <row r="238" spans="1:1">
      <c r="A238" t="s">
        <v>385</v>
      </c>
    </row>
    <row r="239" spans="1:1">
      <c r="A239" t="s">
        <v>386</v>
      </c>
    </row>
    <row r="240" spans="1:1">
      <c r="A240" t="s">
        <v>387</v>
      </c>
    </row>
    <row r="241" spans="1:1">
      <c r="A241" t="s">
        <v>388</v>
      </c>
    </row>
    <row r="242" spans="1:1">
      <c r="A242" t="s">
        <v>389</v>
      </c>
    </row>
    <row r="243" spans="1:1">
      <c r="A243" t="s">
        <v>390</v>
      </c>
    </row>
    <row r="244" spans="1:1">
      <c r="A244" t="s">
        <v>391</v>
      </c>
    </row>
    <row r="245" spans="1:1">
      <c r="A245" t="s">
        <v>392</v>
      </c>
    </row>
    <row r="246" spans="1:1">
      <c r="A246" t="s">
        <v>393</v>
      </c>
    </row>
    <row r="247" spans="1:1">
      <c r="A247" t="s">
        <v>394</v>
      </c>
    </row>
    <row r="248" spans="1:1">
      <c r="A248" t="s">
        <v>395</v>
      </c>
    </row>
    <row r="249" spans="1:1">
      <c r="A249" t="s">
        <v>396</v>
      </c>
    </row>
    <row r="250" spans="1:1">
      <c r="A250" t="s">
        <v>397</v>
      </c>
    </row>
    <row r="251" spans="1:1">
      <c r="A251" t="s">
        <v>398</v>
      </c>
    </row>
    <row r="252" spans="1:1">
      <c r="A252" t="s">
        <v>399</v>
      </c>
    </row>
    <row r="253" spans="1:1">
      <c r="A253" t="s">
        <v>400</v>
      </c>
    </row>
    <row r="254" spans="1:1">
      <c r="A254" t="s">
        <v>401</v>
      </c>
    </row>
    <row r="255" spans="1:1">
      <c r="A255" t="s">
        <v>402</v>
      </c>
    </row>
    <row r="256" spans="1:1">
      <c r="A256" t="s">
        <v>403</v>
      </c>
    </row>
    <row r="257" spans="1:1">
      <c r="A257" t="s">
        <v>404</v>
      </c>
    </row>
    <row r="258" spans="1:1">
      <c r="A258" t="s">
        <v>405</v>
      </c>
    </row>
    <row r="259" spans="1:1">
      <c r="A259" t="s">
        <v>406</v>
      </c>
    </row>
    <row r="260" spans="1:1">
      <c r="A260" t="s">
        <v>407</v>
      </c>
    </row>
    <row r="261" spans="1:1">
      <c r="A261" t="s">
        <v>408</v>
      </c>
    </row>
    <row r="262" spans="1:1">
      <c r="A262" t="s">
        <v>409</v>
      </c>
    </row>
    <row r="263" spans="1:1">
      <c r="A263" t="s">
        <v>410</v>
      </c>
    </row>
    <row r="264" spans="1:1">
      <c r="A264" t="s">
        <v>411</v>
      </c>
    </row>
    <row r="265" spans="1:1">
      <c r="A265" t="s">
        <v>412</v>
      </c>
    </row>
    <row r="266" spans="1:1">
      <c r="A266" t="s">
        <v>413</v>
      </c>
    </row>
    <row r="267" spans="1:1">
      <c r="A267" t="s">
        <v>414</v>
      </c>
    </row>
    <row r="268" spans="1:1">
      <c r="A268" t="s">
        <v>415</v>
      </c>
    </row>
    <row r="269" spans="1:1">
      <c r="A269" t="s">
        <v>416</v>
      </c>
    </row>
    <row r="270" spans="1:1">
      <c r="A270" t="s">
        <v>417</v>
      </c>
    </row>
    <row r="271" spans="1:1">
      <c r="A271" t="s">
        <v>418</v>
      </c>
    </row>
    <row r="272" spans="1:1">
      <c r="A272" t="s">
        <v>419</v>
      </c>
    </row>
    <row r="273" spans="1:1">
      <c r="A273" t="s">
        <v>384</v>
      </c>
    </row>
    <row r="274" spans="1:1">
      <c r="A274" t="s">
        <v>420</v>
      </c>
    </row>
    <row r="275" spans="1:1">
      <c r="A275" t="s">
        <v>371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0af9ca0-6f33-4ceb-a089-11bd1f337c2c" xsi:nil="true"/>
    <lcf76f155ced4ddcb4097134ff3c332f xmlns="d0af9ca0-6f33-4ceb-a089-11bd1f337c2c">
      <Terms xmlns="http://schemas.microsoft.com/office/infopath/2007/PartnerControls"/>
    </lcf76f155ced4ddcb4097134ff3c332f>
    <TaxCatchAll xmlns="0c7afb15-3dfd-4923-ba57-6d3a17ce1a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B69736D00FC04386A797CE13BDD9B2" ma:contentTypeVersion="21" ma:contentTypeDescription="Create a new document." ma:contentTypeScope="" ma:versionID="0badf74101898e67818743c5a475e99b">
  <xsd:schema xmlns:xsd="http://www.w3.org/2001/XMLSchema" xmlns:xs="http://www.w3.org/2001/XMLSchema" xmlns:p="http://schemas.microsoft.com/office/2006/metadata/properties" xmlns:ns2="d0af9ca0-6f33-4ceb-a089-11bd1f337c2c" xmlns:ns3="0c7afb15-3dfd-4923-ba57-6d3a17ce1a87" targetNamespace="http://schemas.microsoft.com/office/2006/metadata/properties" ma:root="true" ma:fieldsID="b5fec8b0cad5a38de3df6e5cfa4f8dee" ns2:_="" ns3:_="">
    <xsd:import namespace="d0af9ca0-6f33-4ceb-a089-11bd1f337c2c"/>
    <xsd:import namespace="0c7afb15-3dfd-4923-ba57-6d3a17ce1a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af9ca0-6f33-4ceb-a089-11bd1f337c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99c8f0f-62e3-48c7-84e8-4daf5ce6c2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afb15-3dfd-4923-ba57-6d3a17ce1a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8b39e76-b61d-4f2c-9d39-efbda32b1d48}" ma:internalName="TaxCatchAll" ma:showField="CatchAllData" ma:web="0c7afb15-3dfd-4923-ba57-6d3a17ce1a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295B81-062C-473B-9CFE-A3EC672FF6E1}"/>
</file>

<file path=customXml/itemProps2.xml><?xml version="1.0" encoding="utf-8"?>
<ds:datastoreItem xmlns:ds="http://schemas.openxmlformats.org/officeDocument/2006/customXml" ds:itemID="{BB4CBD71-F617-4FAD-8621-891AB07E82AC}"/>
</file>

<file path=customXml/itemProps3.xml><?xml version="1.0" encoding="utf-8"?>
<ds:datastoreItem xmlns:ds="http://schemas.openxmlformats.org/officeDocument/2006/customXml" ds:itemID="{C45BCC44-5354-49DE-930A-389B40FB78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Sempra Energy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Mendoza, Jireh</dc:creator>
  <cp:keywords/>
  <dc:description/>
  <cp:lastModifiedBy>Mendoza, Jireh</cp:lastModifiedBy>
  <cp:revision/>
  <dcterms:created xsi:type="dcterms:W3CDTF">2024-08-21T18:27:56Z</dcterms:created>
  <dcterms:modified xsi:type="dcterms:W3CDTF">2024-08-23T22:41:59Z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0x010100C4B69736D00FC04386A797CE13BDD9B2</vt:lpwstr>
  </property>
  <property fmtid="{D5CDD505-2E9C-101B-9397-08002B2CF9AE}" pid="3" name="MediaServiceImageTags">
    <vt:lpwstr/>
  </property>
</Properties>
</file>